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08お027_官用車燃料買入（単価契約）近畿地区 　※２回目\ホームページ\"/>
    </mc:Choice>
  </mc:AlternateContent>
  <xr:revisionPtr revIDLastSave="0" documentId="13_ncr:1_{227695BF-770A-4C0D-B4E8-9B88A74C2893}" xr6:coauthVersionLast="47" xr6:coauthVersionMax="47" xr10:uidLastSave="{00000000-0000-0000-0000-000000000000}"/>
  <bookViews>
    <workbookView xWindow="-90" yWindow="-163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13" r:id="rId4"/>
    <sheet name="（記載例）入札書（別紙様式1-２　単契）" sheetId="14" r:id="rId5"/>
    <sheet name="内訳 " sheetId="10"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5">#REF!</definedName>
    <definedName name="_xlnm.Print_Area" localSheetId="7">'（記載例）入札書　様式1-2単契'!$B$1:$P$30</definedName>
    <definedName name="_xlnm.Print_Area" localSheetId="4">'（記載例）入札書（別紙様式1-２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5">'内訳 '!$A$1:$H$29</definedName>
    <definedName name="_xlnm.Print_Area" localSheetId="8">'入札辞退書（別紙様式３）'!$A$1:$S$27</definedName>
    <definedName name="_xlnm.Print_Area" localSheetId="6">'入札書（別紙様式1-２　単契） '!$B$1:$P$30</definedName>
    <definedName name="_xlnm.Print_Area" localSheetId="3">'入札書（別紙様式1-２　単契）  '!$B$1:$P$30</definedName>
    <definedName name="_xlnm.Print_Titles" localSheetId="5">'内訳 '!$1:$2</definedName>
    <definedName name="_xlnm.Print_Titles">#N/A</definedName>
    <definedName name="Z_1BC787F0_3CB2_48D9_A8D3_77C1D78813CE_.wvu.PrintArea" localSheetId="5" hidden="1">'内訳 '!$A$1:$H$29</definedName>
    <definedName name="Z_1BC787F0_3CB2_48D9_A8D3_77C1D78813CE_.wvu.PrintTitles" localSheetId="5" hidden="1">'内訳 '!$1:$2</definedName>
    <definedName name="Z_BFF2974A_2C56_4693_8A3E_1532CF791FF2_.wvu.PrintArea" localSheetId="5" hidden="1">'内訳 '!$A$1:$H$29</definedName>
    <definedName name="Z_BFF2974A_2C56_4693_8A3E_1532CF791FF2_.wvu.PrintTitles" localSheetId="5" hidden="1">'内訳 '!$1:$2</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B5" i="12" l="1"/>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29" i="10" s="1"/>
  <c r="F1" i="3" l="1"/>
  <c r="E8" i="7" l="1"/>
  <c r="D7" i="6" l="1"/>
  <c r="C21" i="3"/>
  <c r="B51" i="3" s="1"/>
  <c r="D3" i="9"/>
  <c r="E8" i="9"/>
</calcChain>
</file>

<file path=xl/sharedStrings.xml><?xml version="1.0" encoding="utf-8"?>
<sst xmlns="http://schemas.openxmlformats.org/spreadsheetml/2006/main" count="308" uniqueCount="158">
  <si>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</si>
  <si>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</si>
  <si>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</si>
  <si>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</si>
  <si>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</si>
  <si>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</si>
  <si>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</si>
  <si>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</si>
  <si>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</si>
  <si>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</si>
  <si>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</si>
  <si>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</si>
  <si>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</si>
  <si>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</si>
  <si>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</si>
  <si>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</si>
  <si>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</si>
  <si>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</si>
  <si>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</si>
  <si>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</si>
  <si>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</si>
  <si>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</si>
  <si>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</si>
  <si>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</si>
  <si>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</si>
  <si>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</si>
  <si>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</si>
  <si>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</si>
  <si>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</si>
  <si>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</si>
  <si>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</si>
  <si>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</si>
  <si>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</si>
  <si>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</si>
  <si>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</si>
  <si>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</si>
  <si>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</si>
  <si>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</si>
  <si>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</si>
  <si>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</si>
  <si>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</si>
  <si>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</si>
  <si>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</si>
  <si>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</si>
  <si>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</si>
  <si>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</si>
  <si>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</si>
  <si>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</si>
  <si>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</si>
  <si>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</si>
  <si>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</si>
  <si>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</si>
  <si>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</si>
  <si>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</si>
  <si>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</si>
  <si>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</si>
  <si>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</si>
  <si>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</si>
  <si>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</si>
  <si>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</si>
  <si>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</si>
  <si>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</si>
  <si>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</si>
  <si>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</si>
  <si>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</si>
  <si>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</si>
  <si>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</si>
  <si>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</si>
  <si>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</si>
  <si>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</si>
  <si>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</si>
  <si>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</si>
  <si>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</si>
  <si>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</si>
  <si>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</si>
  <si>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</si>
  <si>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</si>
  <si>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</si>
  <si>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</si>
  <si>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</si>
  <si>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</si>
  <si>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</si>
  <si>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</si>
  <si>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</si>
  <si>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</si>
  <si>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</si>
  <si>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</si>
  <si>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</si>
  <si>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</si>
  <si>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</si>
  <si>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</si>
  <si>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</si>
  <si>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</si>
  <si>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</si>
  <si>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</si>
  <si>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</si>
  <si>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</si>
  <si>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</si>
  <si>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</si>
  <si>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</si>
  <si>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</si>
  <si>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</si>
  <si>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</si>
  <si>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</si>
  <si>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</si>
  <si>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</si>
  <si>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</si>
  <si>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</si>
  <si>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</si>
  <si>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</si>
  <si>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</si>
  <si>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</si>
  <si>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</si>
  <si>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</si>
  <si>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</si>
  <si>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</si>
  <si>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</si>
  <si>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</si>
  <si>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</si>
  <si>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</si>
  <si>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</si>
  <si>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</si>
  <si>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</si>
  <si>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</si>
  <si>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</si>
  <si>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</si>
  <si>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</si>
  <si>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</si>
  <si>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</si>
  <si>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</si>
  <si>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</si>
  <si>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</si>
  <si>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</si>
  <si>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</si>
  <si>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</si>
  <si>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</si>
  <si>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</si>
  <si>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</si>
  <si>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</si>
  <si>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</si>
  <si>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</si>
  <si>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</si>
  <si>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</si>
  <si>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</si>
  <si>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</si>
  <si>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</si>
  <si>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</si>
  <si>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</si>
  <si>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</si>
  <si>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</si>
  <si>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</si>
  <si>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</si>
  <si>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</si>
  <si>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</si>
  <si>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</si>
  <si>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官用車燃料買入（単価契約）近畿地区</t>
    <rPh sb="13" eb="17">
      <t>キンキチク</t>
    </rPh>
    <phoneticPr fontId="1"/>
  </si>
  <si>
    <t>官用車燃料買入（単価契約）近畿地区</t>
    <phoneticPr fontId="1"/>
  </si>
  <si>
    <t>お27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</si>
</sst>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48">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3" fillId="0" borderId="0" xfId="5" applyFont="1"/>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43" fillId="0" borderId="0" xfId="7" applyFont="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38" fontId="28" fillId="0" borderId="1" xfId="4"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8" fillId="0" borderId="0" xfId="7" applyFont="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6" xfId="5" applyFont="1" applyBorder="1" applyAlignment="1">
      <alignment horizontal="center"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4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4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4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4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4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4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4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173934</xdr:colOff>
      <xdr:row>3</xdr:row>
      <xdr:rowOff>173934</xdr:rowOff>
    </xdr:from>
    <xdr:to>
      <xdr:col>11</xdr:col>
      <xdr:colOff>662609</xdr:colOff>
      <xdr:row>4</xdr:row>
      <xdr:rowOff>240195</xdr:rowOff>
    </xdr:to>
    <xdr:sp macro="" textlink="">
      <xdr:nvSpPr>
        <xdr:cNvPr id="2" name="Text Box 804">
          <a:extLst>
            <a:ext uri="{FF2B5EF4-FFF2-40B4-BE49-F238E27FC236}">
              <a16:creationId xmlns:a16="http://schemas.microsoft.com/office/drawing/2014/main" id="{00000000-0008-0000-05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U16" sqref="U16"/>
    </sheetView>
  </sheetViews>
  <sheetFormatPr defaultRowHeight="13.5" x14ac:dyDescent="0.15"/>
  <cols>
    <col min="1" max="20" width="4.625" style="43" customWidth="1"/>
    <col min="21" max="24" width="9" style="43"/>
    <col min="25" max="16384" width="9" style="45"/>
  </cols>
  <sheetData>
    <row r="1" spans="1:25" ht="18.95" customHeight="1" x14ac:dyDescent="0.15">
      <c r="L1" s="44"/>
      <c r="O1" s="327" t="s">
        <v>11</v>
      </c>
      <c r="P1" s="327"/>
      <c r="Q1" s="327"/>
      <c r="R1" s="327"/>
      <c r="S1" s="327"/>
      <c r="U1" s="216" t="s">
        <v>121</v>
      </c>
      <c r="V1" s="216"/>
      <c r="W1" s="216"/>
      <c r="X1" s="216"/>
      <c r="Y1" s="217"/>
    </row>
    <row r="2" spans="1:25" ht="18.75" customHeight="1" x14ac:dyDescent="0.15">
      <c r="A2" s="332" t="s">
        <v>26</v>
      </c>
      <c r="B2" s="332"/>
      <c r="C2" s="332"/>
      <c r="D2" s="332"/>
      <c r="E2" s="332"/>
      <c r="F2" s="332"/>
      <c r="G2" s="332"/>
      <c r="H2" s="332"/>
      <c r="I2" s="332"/>
      <c r="J2" s="332"/>
      <c r="K2" s="332"/>
      <c r="L2" s="332"/>
      <c r="M2" s="332"/>
      <c r="N2" s="332"/>
      <c r="O2" s="332"/>
      <c r="P2" s="332"/>
      <c r="Q2" s="332"/>
      <c r="R2" s="332"/>
      <c r="S2" s="332"/>
      <c r="U2" s="216" t="s">
        <v>120</v>
      </c>
      <c r="V2" s="245" t="s">
        <v>155</v>
      </c>
      <c r="W2" s="215"/>
      <c r="X2" s="215"/>
      <c r="Y2"/>
    </row>
    <row r="3" spans="1:25" ht="18" customHeight="1" x14ac:dyDescent="0.15">
      <c r="A3" s="46"/>
      <c r="U3" s="216" t="s">
        <v>122</v>
      </c>
      <c r="V3" s="215" t="s">
        <v>157</v>
      </c>
      <c r="W3" s="216"/>
      <c r="X3" s="216"/>
      <c r="Y3" s="217"/>
    </row>
    <row r="4" spans="1:25" ht="18" customHeight="1" x14ac:dyDescent="0.15">
      <c r="A4" s="334" t="s">
        <v>4</v>
      </c>
      <c r="B4" s="334"/>
      <c r="C4" s="334"/>
      <c r="D4" s="334"/>
      <c r="E4" s="334"/>
      <c r="F4" s="334"/>
      <c r="G4" s="334"/>
      <c r="H4" s="334"/>
      <c r="I4" s="334"/>
      <c r="J4" s="334"/>
      <c r="K4" s="334"/>
      <c r="L4" s="334"/>
      <c r="M4" s="334"/>
      <c r="N4" s="334"/>
      <c r="O4" s="334"/>
      <c r="P4" s="334"/>
      <c r="Q4" s="334"/>
      <c r="R4" s="334"/>
      <c r="S4" s="334"/>
    </row>
    <row r="5" spans="1:25" ht="18" customHeight="1" x14ac:dyDescent="0.15"/>
    <row r="6" spans="1:25" ht="24" customHeight="1" x14ac:dyDescent="0.15">
      <c r="A6" s="344" t="s">
        <v>7</v>
      </c>
      <c r="B6" s="344"/>
      <c r="C6" s="47" t="str">
        <f>V2</f>
        <v>官用車燃料買入（単価契約）近畿地区</v>
      </c>
      <c r="D6" s="48"/>
      <c r="E6" s="48"/>
      <c r="F6" s="48"/>
      <c r="G6" s="48"/>
      <c r="H6" s="48"/>
      <c r="I6" s="48"/>
      <c r="J6" s="48"/>
      <c r="K6" s="48"/>
      <c r="L6" s="48"/>
      <c r="M6" s="48"/>
      <c r="N6" s="48"/>
      <c r="O6" s="48"/>
      <c r="P6" s="333" t="s">
        <v>14</v>
      </c>
      <c r="Q6" s="333"/>
      <c r="R6" s="333"/>
      <c r="S6" s="333"/>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35" t="s">
        <v>15</v>
      </c>
      <c r="B8" s="335"/>
      <c r="C8" s="335"/>
      <c r="D8" s="335"/>
      <c r="E8" s="335"/>
      <c r="F8" s="335"/>
      <c r="G8" s="335"/>
      <c r="H8" s="335"/>
      <c r="I8" s="335"/>
      <c r="J8" s="335"/>
      <c r="K8" s="335"/>
      <c r="L8" s="335"/>
      <c r="M8" s="335"/>
      <c r="N8" s="335"/>
      <c r="O8" s="335"/>
      <c r="P8" s="335"/>
      <c r="Q8" s="335"/>
      <c r="R8" s="335"/>
      <c r="S8" s="335"/>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28" t="s">
        <v>0</v>
      </c>
      <c r="I12" s="328"/>
      <c r="J12" s="329"/>
      <c r="K12" s="345"/>
      <c r="L12" s="345"/>
      <c r="M12" s="345"/>
      <c r="N12" s="345"/>
      <c r="O12" s="345"/>
      <c r="P12" s="345"/>
      <c r="Q12" s="345"/>
      <c r="R12" s="345"/>
      <c r="S12" s="49"/>
      <c r="T12" s="49"/>
    </row>
    <row r="13" spans="1:25" ht="18" customHeight="1" x14ac:dyDescent="0.15">
      <c r="B13" s="49"/>
      <c r="C13" s="49"/>
      <c r="D13" s="49"/>
      <c r="E13" s="49"/>
      <c r="F13" s="49"/>
      <c r="G13" s="49"/>
      <c r="H13" s="328" t="s">
        <v>1</v>
      </c>
      <c r="I13" s="328"/>
      <c r="J13" s="329"/>
      <c r="K13" s="330"/>
      <c r="L13" s="330"/>
      <c r="M13" s="330"/>
      <c r="N13" s="330"/>
      <c r="O13" s="330"/>
      <c r="P13" s="330"/>
      <c r="Q13" s="330"/>
      <c r="R13" s="330"/>
      <c r="S13" s="49"/>
      <c r="T13" s="49"/>
    </row>
    <row r="14" spans="1:25" ht="18" customHeight="1" x14ac:dyDescent="0.15">
      <c r="B14" s="49"/>
      <c r="C14" s="49"/>
      <c r="D14" s="49"/>
      <c r="E14" s="49"/>
      <c r="F14" s="49"/>
      <c r="G14" s="49"/>
      <c r="H14" s="328" t="s">
        <v>2</v>
      </c>
      <c r="I14" s="328"/>
      <c r="J14" s="329"/>
      <c r="K14" s="331"/>
      <c r="L14" s="331"/>
      <c r="M14" s="331"/>
      <c r="N14" s="331"/>
      <c r="O14" s="331"/>
      <c r="P14" s="331"/>
      <c r="Q14" s="331"/>
      <c r="R14" s="331"/>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36" t="s">
        <v>28</v>
      </c>
      <c r="I16" s="336"/>
      <c r="J16" s="336"/>
      <c r="K16" s="336"/>
      <c r="L16" s="336"/>
      <c r="M16" s="336"/>
      <c r="N16" s="336"/>
      <c r="O16" s="336"/>
      <c r="P16" s="336"/>
      <c r="Q16" s="336"/>
      <c r="R16" s="336"/>
      <c r="S16" s="336"/>
      <c r="T16" s="49"/>
    </row>
    <row r="17" spans="1:20" ht="18" customHeight="1" x14ac:dyDescent="0.15">
      <c r="B17" s="49"/>
      <c r="C17" s="49"/>
      <c r="D17" s="49"/>
      <c r="E17" s="49"/>
      <c r="F17" s="49"/>
      <c r="G17" s="49"/>
      <c r="H17" s="336" t="s">
        <v>29</v>
      </c>
      <c r="I17" s="336"/>
      <c r="J17" s="336"/>
      <c r="K17" s="336"/>
      <c r="L17" s="336"/>
      <c r="M17" s="336"/>
      <c r="N17" s="336"/>
      <c r="O17" s="336"/>
      <c r="P17" s="336"/>
      <c r="Q17" s="336"/>
      <c r="R17" s="336"/>
      <c r="S17" s="336"/>
      <c r="T17" s="49"/>
    </row>
    <row r="18" spans="1:20" ht="18" customHeight="1" x14ac:dyDescent="0.15">
      <c r="B18" s="49"/>
      <c r="C18" s="49"/>
      <c r="D18" s="49"/>
      <c r="E18" s="49"/>
      <c r="F18" s="49"/>
      <c r="G18" s="49"/>
      <c r="H18" s="336" t="s">
        <v>30</v>
      </c>
      <c r="I18" s="336"/>
      <c r="J18" s="336"/>
      <c r="K18" s="336"/>
      <c r="L18" s="336"/>
      <c r="M18" s="336"/>
      <c r="N18" s="336"/>
      <c r="O18" s="336"/>
      <c r="P18" s="336"/>
      <c r="Q18" s="336"/>
      <c r="R18" s="336"/>
      <c r="S18" s="336"/>
      <c r="T18" s="49"/>
    </row>
    <row r="19" spans="1:20" ht="18" customHeight="1" x14ac:dyDescent="0.15">
      <c r="B19" s="49"/>
      <c r="C19" s="49"/>
      <c r="D19" s="49"/>
      <c r="E19" s="49"/>
      <c r="F19" s="49"/>
      <c r="G19" s="49"/>
      <c r="H19" s="336" t="s">
        <v>31</v>
      </c>
      <c r="I19" s="336"/>
      <c r="J19" s="336"/>
      <c r="K19" s="336"/>
      <c r="L19" s="336"/>
      <c r="M19" s="336"/>
      <c r="N19" s="336"/>
      <c r="O19" s="336"/>
      <c r="P19" s="336"/>
      <c r="Q19" s="336"/>
      <c r="R19" s="336"/>
      <c r="S19" s="336"/>
      <c r="T19" s="49"/>
    </row>
    <row r="20" spans="1:20" ht="18" customHeight="1" x14ac:dyDescent="0.15">
      <c r="B20" s="49"/>
      <c r="C20" s="49"/>
      <c r="D20" s="49"/>
      <c r="E20" s="49"/>
      <c r="F20" s="49"/>
      <c r="G20" s="49"/>
      <c r="H20" s="336" t="s">
        <v>32</v>
      </c>
      <c r="I20" s="336"/>
      <c r="J20" s="336"/>
      <c r="K20" s="336"/>
      <c r="L20" s="336"/>
      <c r="M20" s="336"/>
      <c r="N20" s="336"/>
      <c r="O20" s="336"/>
      <c r="P20" s="336"/>
      <c r="Q20" s="336"/>
      <c r="R20" s="336"/>
      <c r="S20" s="336"/>
      <c r="T20" s="49"/>
    </row>
    <row r="21" spans="1:20" ht="18" customHeight="1" x14ac:dyDescent="0.15">
      <c r="B21" s="49"/>
      <c r="C21" s="49"/>
      <c r="D21" s="49"/>
      <c r="E21" s="49"/>
      <c r="F21" s="49"/>
      <c r="G21" s="49"/>
      <c r="H21" s="336" t="s">
        <v>33</v>
      </c>
      <c r="I21" s="336"/>
      <c r="J21" s="336"/>
      <c r="K21" s="336"/>
      <c r="L21" s="336"/>
      <c r="M21" s="336"/>
      <c r="N21" s="336"/>
      <c r="O21" s="336"/>
      <c r="P21" s="336"/>
      <c r="Q21" s="336"/>
      <c r="R21" s="336"/>
      <c r="S21" s="336"/>
      <c r="T21" s="49"/>
    </row>
    <row r="22" spans="1:20" ht="18.95" customHeight="1" x14ac:dyDescent="0.15">
      <c r="A22" s="55"/>
      <c r="B22" s="56"/>
      <c r="C22" s="56"/>
      <c r="D22" s="56"/>
      <c r="E22" s="56"/>
      <c r="F22" s="56"/>
      <c r="G22" s="56"/>
      <c r="H22" s="342"/>
      <c r="I22" s="342"/>
      <c r="J22" s="343"/>
      <c r="K22" s="344"/>
      <c r="L22" s="344"/>
      <c r="M22" s="344"/>
      <c r="N22" s="344"/>
      <c r="O22" s="344"/>
      <c r="P22" s="344"/>
      <c r="Q22" s="344"/>
      <c r="R22" s="344"/>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40" t="s">
        <v>18</v>
      </c>
      <c r="B25" s="341"/>
      <c r="C25" s="341"/>
      <c r="D25" s="341"/>
      <c r="E25" s="341"/>
      <c r="F25" s="341"/>
      <c r="G25" s="341"/>
      <c r="H25" s="341"/>
      <c r="I25" s="341"/>
      <c r="J25" s="341"/>
      <c r="K25" s="341"/>
      <c r="L25" s="341"/>
      <c r="M25" s="341"/>
      <c r="N25" s="341"/>
      <c r="O25" s="341"/>
      <c r="P25" s="341"/>
      <c r="Q25" s="341"/>
      <c r="R25" s="341"/>
      <c r="S25" s="341"/>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38" t="s">
        <v>5</v>
      </c>
      <c r="B27" s="338"/>
      <c r="C27" s="338"/>
      <c r="D27" s="338"/>
      <c r="E27" s="338"/>
      <c r="F27" s="338"/>
      <c r="G27" s="338"/>
      <c r="H27" s="338"/>
      <c r="I27" s="338"/>
      <c r="J27" s="338"/>
      <c r="K27" s="338"/>
      <c r="L27" s="338"/>
      <c r="M27" s="338"/>
      <c r="N27" s="338"/>
      <c r="O27" s="338"/>
      <c r="P27" s="338"/>
      <c r="Q27" s="338"/>
      <c r="R27" s="338"/>
      <c r="S27" s="338"/>
      <c r="T27" s="49"/>
    </row>
    <row r="28" spans="1:20" ht="18.95" customHeight="1" x14ac:dyDescent="0.15">
      <c r="A28" s="338" t="s">
        <v>19</v>
      </c>
      <c r="B28" s="338"/>
      <c r="C28" s="338"/>
      <c r="D28" s="338"/>
      <c r="E28" s="338"/>
      <c r="F28" s="338"/>
      <c r="G28" s="338"/>
      <c r="H28" s="338"/>
      <c r="I28" s="338"/>
      <c r="J28" s="338"/>
      <c r="K28" s="338"/>
      <c r="L28" s="338"/>
      <c r="M28" s="338"/>
      <c r="N28" s="338"/>
      <c r="O28" s="338"/>
      <c r="P28" s="338"/>
      <c r="Q28" s="338"/>
      <c r="R28" s="338"/>
      <c r="S28" s="338"/>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39" t="s">
        <v>12</v>
      </c>
      <c r="C38" s="339"/>
      <c r="D38" s="339"/>
      <c r="E38" s="339"/>
      <c r="F38" s="339"/>
      <c r="G38" s="339"/>
      <c r="H38" s="339"/>
      <c r="I38" s="339"/>
      <c r="J38" s="339"/>
      <c r="K38" s="339"/>
      <c r="L38" s="339"/>
      <c r="M38" s="339"/>
      <c r="N38" s="339"/>
      <c r="O38" s="339"/>
      <c r="P38" s="339"/>
      <c r="Q38" s="339"/>
      <c r="R38" s="339"/>
      <c r="S38" s="339"/>
      <c r="T38" s="49"/>
    </row>
    <row r="39" spans="1:20" ht="18.95" customHeight="1" x14ac:dyDescent="0.15">
      <c r="A39" s="61" t="s">
        <v>17</v>
      </c>
      <c r="B39" s="337" t="s">
        <v>13</v>
      </c>
      <c r="C39" s="337"/>
      <c r="D39" s="337"/>
      <c r="E39" s="337"/>
      <c r="F39" s="337"/>
      <c r="G39" s="337"/>
      <c r="H39" s="337"/>
      <c r="I39" s="337"/>
      <c r="J39" s="337"/>
      <c r="K39" s="337"/>
      <c r="L39" s="337"/>
      <c r="M39" s="337"/>
      <c r="N39" s="337"/>
      <c r="O39" s="337"/>
      <c r="P39" s="337"/>
      <c r="Q39" s="337"/>
      <c r="R39" s="337"/>
      <c r="S39" s="337"/>
      <c r="T39" s="49"/>
    </row>
    <row r="40" spans="1:20" ht="18.95" customHeight="1" x14ac:dyDescent="0.15">
      <c r="A40" s="49"/>
      <c r="T40" s="49"/>
    </row>
    <row r="41" spans="1:20" ht="18.95" customHeight="1" x14ac:dyDescent="0.15">
      <c r="A41" s="338" t="s">
        <v>20</v>
      </c>
      <c r="B41" s="338"/>
      <c r="C41" s="338"/>
      <c r="D41" s="338"/>
      <c r="E41" s="338"/>
      <c r="F41" s="338"/>
      <c r="G41" s="338"/>
      <c r="H41" s="338"/>
      <c r="I41" s="338"/>
      <c r="J41" s="338"/>
      <c r="K41" s="338"/>
      <c r="L41" s="338"/>
      <c r="M41" s="338"/>
      <c r="N41" s="338"/>
      <c r="O41" s="338"/>
      <c r="P41" s="338"/>
      <c r="Q41" s="338"/>
      <c r="R41" s="338"/>
      <c r="S41" s="338"/>
      <c r="T41" s="49"/>
    </row>
    <row r="42" spans="1:20" ht="12" customHeight="1" thickBot="1" x14ac:dyDescent="0.2">
      <c r="A42" s="62"/>
      <c r="T42" s="49"/>
    </row>
    <row r="43" spans="1:20" ht="21.95" customHeight="1" x14ac:dyDescent="0.15">
      <c r="A43" s="49"/>
      <c r="G43" s="352" t="s">
        <v>22</v>
      </c>
      <c r="H43" s="353"/>
      <c r="I43" s="354"/>
      <c r="J43" s="355"/>
      <c r="K43" s="355"/>
      <c r="L43" s="355"/>
      <c r="M43" s="355"/>
      <c r="N43" s="355"/>
      <c r="O43" s="355"/>
      <c r="P43" s="355"/>
      <c r="Q43" s="355"/>
      <c r="R43" s="355"/>
      <c r="S43" s="356"/>
      <c r="T43" s="49"/>
    </row>
    <row r="44" spans="1:20" ht="21.95" customHeight="1" x14ac:dyDescent="0.15">
      <c r="A44" s="49"/>
      <c r="G44" s="357" t="s">
        <v>25</v>
      </c>
      <c r="H44" s="358"/>
      <c r="I44" s="359"/>
      <c r="J44" s="66" t="s">
        <v>23</v>
      </c>
      <c r="K44" s="360"/>
      <c r="L44" s="360"/>
      <c r="M44" s="360"/>
      <c r="N44" s="361"/>
      <c r="O44" s="67" t="s">
        <v>24</v>
      </c>
      <c r="P44" s="362"/>
      <c r="Q44" s="362"/>
      <c r="R44" s="362"/>
      <c r="S44" s="363"/>
      <c r="T44" s="49"/>
    </row>
    <row r="45" spans="1:20" ht="21.95" customHeight="1" thickBot="1" x14ac:dyDescent="0.2">
      <c r="A45" s="49"/>
      <c r="B45" s="49"/>
      <c r="C45" s="49"/>
      <c r="D45" s="49"/>
      <c r="E45" s="49"/>
      <c r="F45" s="49"/>
      <c r="G45" s="346" t="s">
        <v>21</v>
      </c>
      <c r="H45" s="347"/>
      <c r="I45" s="348"/>
      <c r="J45" s="349"/>
      <c r="K45" s="350"/>
      <c r="L45" s="350"/>
      <c r="M45" s="350"/>
      <c r="N45" s="350"/>
      <c r="O45" s="350"/>
      <c r="P45" s="350"/>
      <c r="Q45" s="350"/>
      <c r="R45" s="350"/>
      <c r="S45" s="351"/>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14" sqref="O14"/>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4" bestFit="1" customWidth="1"/>
    <col min="16" max="16384" width="9" style="68"/>
  </cols>
  <sheetData>
    <row r="1" spans="1:15" ht="17.25" customHeight="1" x14ac:dyDescent="0.15">
      <c r="B1" s="69" t="s">
        <v>93</v>
      </c>
      <c r="O1" s="243"/>
    </row>
    <row r="2" spans="1:15" ht="45" customHeight="1" x14ac:dyDescent="0.15">
      <c r="A2" s="365" t="s">
        <v>118</v>
      </c>
      <c r="B2" s="365"/>
      <c r="C2" s="365"/>
      <c r="D2" s="365"/>
      <c r="E2" s="365"/>
      <c r="F2" s="365"/>
      <c r="G2" s="365"/>
      <c r="H2" s="365"/>
      <c r="I2" s="365"/>
      <c r="J2" s="365"/>
      <c r="K2" s="365"/>
      <c r="L2" s="365"/>
      <c r="M2" s="365"/>
      <c r="O2" s="243" t="s">
        <v>147</v>
      </c>
    </row>
    <row r="3" spans="1:15" ht="22.5" customHeight="1" x14ac:dyDescent="0.15">
      <c r="A3" s="70" t="s">
        <v>110</v>
      </c>
      <c r="D3" s="366" t="str">
        <f>'電子入札参加　確認書（様式１）'!C6</f>
        <v>官用車燃料買入（単価契約）近畿地区</v>
      </c>
      <c r="E3" s="367"/>
      <c r="F3" s="367"/>
      <c r="G3" s="367"/>
      <c r="H3" s="367"/>
      <c r="I3" s="367"/>
      <c r="J3" s="367"/>
      <c r="K3" s="367"/>
      <c r="L3" s="367"/>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68">
        <f>'電子入札参加　確認書（様式１）'!C6:O6</f>
        <v>0</v>
      </c>
      <c r="F8" s="368"/>
      <c r="G8" s="368"/>
      <c r="H8" s="368"/>
      <c r="I8" s="368"/>
      <c r="J8" s="368"/>
      <c r="K8" s="368"/>
      <c r="L8" s="368"/>
      <c r="O8" s="244" t="s">
        <v>148</v>
      </c>
    </row>
    <row r="9" spans="1:15" ht="20.25" customHeight="1" x14ac:dyDescent="0.15">
      <c r="B9" s="68" t="s">
        <v>97</v>
      </c>
      <c r="E9" s="364"/>
      <c r="F9" s="364"/>
      <c r="G9" s="364"/>
      <c r="H9" s="364"/>
      <c r="I9" s="364"/>
      <c r="J9" s="364"/>
      <c r="K9" s="364"/>
      <c r="L9" s="364"/>
    </row>
    <row r="10" spans="1:15" ht="20.25" customHeight="1" x14ac:dyDescent="0.15">
      <c r="B10" s="68" t="s">
        <v>98</v>
      </c>
      <c r="E10" s="364"/>
      <c r="F10" s="364"/>
      <c r="G10" s="364"/>
      <c r="H10" s="364"/>
      <c r="I10" s="364"/>
      <c r="J10" s="364"/>
      <c r="K10" s="364"/>
      <c r="L10" s="364"/>
      <c r="O10" s="244" t="s">
        <v>149</v>
      </c>
    </row>
    <row r="11" spans="1:15" ht="20.25" customHeight="1" x14ac:dyDescent="0.15">
      <c r="B11" s="68" t="s">
        <v>99</v>
      </c>
      <c r="E11" s="364"/>
      <c r="F11" s="364"/>
      <c r="G11" s="364"/>
      <c r="H11" s="364"/>
      <c r="I11" s="364"/>
      <c r="J11" s="364"/>
      <c r="K11" s="364"/>
      <c r="L11" s="364"/>
    </row>
    <row r="12" spans="1:15" ht="20.25" customHeight="1" x14ac:dyDescent="0.15">
      <c r="B12" s="68" t="s">
        <v>71</v>
      </c>
      <c r="E12" s="364"/>
      <c r="F12" s="364"/>
      <c r="G12" s="364"/>
      <c r="H12" s="364"/>
      <c r="I12" s="364"/>
      <c r="J12" s="364"/>
      <c r="K12" s="364"/>
      <c r="L12" s="364"/>
    </row>
    <row r="13" spans="1:15" ht="20.25" customHeight="1" x14ac:dyDescent="0.15">
      <c r="B13" s="68" t="s">
        <v>100</v>
      </c>
      <c r="E13" s="364"/>
      <c r="F13" s="364"/>
      <c r="G13" s="364"/>
      <c r="H13" s="364"/>
      <c r="I13" s="364"/>
      <c r="J13" s="364"/>
      <c r="K13" s="364"/>
      <c r="L13" s="364"/>
    </row>
    <row r="14" spans="1:15" ht="20.25" customHeight="1" x14ac:dyDescent="0.15">
      <c r="B14" s="68" t="s">
        <v>101</v>
      </c>
      <c r="E14" s="364"/>
      <c r="F14" s="364"/>
      <c r="G14" s="364"/>
      <c r="H14" s="364"/>
      <c r="I14" s="364"/>
      <c r="J14" s="364"/>
      <c r="K14" s="364"/>
      <c r="L14" s="364"/>
      <c r="O14" s="244" t="s">
        <v>150</v>
      </c>
    </row>
    <row r="15" spans="1:15" ht="20.25" customHeight="1" x14ac:dyDescent="0.15"/>
    <row r="16" spans="1:15" ht="20.25" customHeight="1" x14ac:dyDescent="0.15">
      <c r="B16" s="68" t="s">
        <v>102</v>
      </c>
    </row>
    <row r="17" spans="2:15" ht="20.25" customHeight="1" x14ac:dyDescent="0.15">
      <c r="B17" s="68" t="s">
        <v>83</v>
      </c>
      <c r="E17" s="364"/>
      <c r="F17" s="364"/>
      <c r="G17" s="364"/>
      <c r="H17" s="364"/>
      <c r="I17" s="364"/>
      <c r="J17" s="364"/>
      <c r="K17" s="364"/>
      <c r="L17" s="364"/>
      <c r="O17" s="244" t="s">
        <v>151</v>
      </c>
    </row>
    <row r="18" spans="2:15" ht="20.25" customHeight="1" x14ac:dyDescent="0.15">
      <c r="B18" s="68" t="s">
        <v>103</v>
      </c>
      <c r="E18" s="364"/>
      <c r="F18" s="364"/>
      <c r="G18" s="364"/>
      <c r="H18" s="364"/>
      <c r="I18" s="364"/>
      <c r="J18" s="364"/>
      <c r="K18" s="364"/>
      <c r="L18" s="364"/>
    </row>
    <row r="19" spans="2:15" ht="20.25" customHeight="1" x14ac:dyDescent="0.15">
      <c r="B19" s="68" t="s">
        <v>104</v>
      </c>
      <c r="E19" s="364"/>
      <c r="F19" s="364"/>
      <c r="G19" s="364"/>
      <c r="H19" s="364"/>
      <c r="I19" s="364"/>
      <c r="J19" s="364"/>
      <c r="K19" s="364"/>
      <c r="L19" s="364"/>
    </row>
    <row r="20" spans="2:15" ht="20.25" customHeight="1" x14ac:dyDescent="0.15">
      <c r="B20" s="68" t="s">
        <v>21</v>
      </c>
      <c r="E20" s="364"/>
      <c r="F20" s="364"/>
      <c r="G20" s="364"/>
      <c r="H20" s="364"/>
      <c r="I20" s="364"/>
      <c r="J20" s="364"/>
      <c r="K20" s="364"/>
      <c r="L20" s="364"/>
    </row>
    <row r="21" spans="2:15" ht="12" customHeight="1" x14ac:dyDescent="0.15"/>
    <row r="22" spans="2:15" ht="12" customHeight="1" x14ac:dyDescent="0.15"/>
    <row r="23" spans="2:15" ht="19.5" customHeight="1" x14ac:dyDescent="0.15">
      <c r="F23" s="70" t="s">
        <v>117</v>
      </c>
      <c r="G23" s="364"/>
      <c r="H23" s="364"/>
      <c r="I23" s="364"/>
      <c r="J23" s="364"/>
      <c r="K23" s="364"/>
      <c r="L23" s="364"/>
      <c r="M23" s="364"/>
      <c r="O23" s="244" t="s">
        <v>152</v>
      </c>
    </row>
    <row r="24" spans="2:15" ht="19.5" customHeight="1" x14ac:dyDescent="0.15">
      <c r="F24" s="72" t="s">
        <v>74</v>
      </c>
      <c r="G24" s="364"/>
      <c r="H24" s="364"/>
      <c r="I24" s="364"/>
      <c r="J24" s="364"/>
      <c r="K24" s="364"/>
      <c r="L24" s="364"/>
      <c r="M24" s="364"/>
    </row>
    <row r="25" spans="2:15" ht="19.5" customHeight="1" x14ac:dyDescent="0.15">
      <c r="F25" s="72" t="s">
        <v>97</v>
      </c>
      <c r="G25" s="364"/>
      <c r="H25" s="364"/>
      <c r="I25" s="364"/>
      <c r="J25" s="364"/>
      <c r="K25" s="364"/>
      <c r="L25" s="364"/>
      <c r="M25" s="364"/>
    </row>
    <row r="26" spans="2:15" ht="19.5" customHeight="1" x14ac:dyDescent="0.15">
      <c r="F26" s="72" t="s">
        <v>107</v>
      </c>
      <c r="G26" s="364"/>
      <c r="H26" s="364"/>
      <c r="I26" s="364"/>
      <c r="J26" s="364"/>
      <c r="K26" s="364"/>
      <c r="L26" s="364"/>
      <c r="M26" s="364"/>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お27</v>
      </c>
    </row>
    <row r="2" spans="1:12" ht="14.25" x14ac:dyDescent="0.15">
      <c r="A2" s="83"/>
    </row>
    <row r="3" spans="1:12" ht="27" customHeight="1" x14ac:dyDescent="0.15">
      <c r="A3" s="83"/>
    </row>
    <row r="4" spans="1:12" ht="27" customHeight="1" x14ac:dyDescent="0.15">
      <c r="A4" s="83"/>
    </row>
    <row r="5" spans="1:12" ht="18.75" x14ac:dyDescent="0.15">
      <c r="A5" s="374" t="s">
        <v>63</v>
      </c>
      <c r="B5" s="375"/>
      <c r="C5" s="375"/>
      <c r="D5" s="375"/>
      <c r="E5" s="375"/>
      <c r="F5" s="375"/>
    </row>
    <row r="6" spans="1:12" ht="14.25" x14ac:dyDescent="0.15">
      <c r="A6" s="84"/>
    </row>
    <row r="7" spans="1:12" ht="14.25" x14ac:dyDescent="0.15">
      <c r="A7" s="84"/>
    </row>
    <row r="8" spans="1:12" ht="13.5" customHeight="1" x14ac:dyDescent="0.15">
      <c r="E8" s="379" t="s">
        <v>119</v>
      </c>
      <c r="F8" s="379"/>
    </row>
    <row r="9" spans="1:12" ht="14.25" x14ac:dyDescent="0.15">
      <c r="A9" s="85"/>
    </row>
    <row r="10" spans="1:12" ht="14.25" x14ac:dyDescent="0.15">
      <c r="A10" s="101" t="s">
        <v>62</v>
      </c>
      <c r="B10" s="102"/>
      <c r="C10" s="102"/>
    </row>
    <row r="11" spans="1:12" x14ac:dyDescent="0.15">
      <c r="A11" s="376" t="s">
        <v>61</v>
      </c>
      <c r="B11" s="375"/>
    </row>
    <row r="12" spans="1:12" ht="23.25" customHeight="1" x14ac:dyDescent="0.15">
      <c r="A12" s="377" t="s">
        <v>60</v>
      </c>
      <c r="B12" s="378"/>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80"/>
      <c r="E16" s="380"/>
      <c r="F16" s="380"/>
    </row>
    <row r="17" spans="1:8" ht="30.75" customHeight="1" x14ac:dyDescent="0.15">
      <c r="C17" s="103" t="s">
        <v>57</v>
      </c>
      <c r="D17" s="380"/>
      <c r="E17" s="380"/>
      <c r="F17" s="380"/>
    </row>
    <row r="18" spans="1:8" ht="30.75" customHeight="1" x14ac:dyDescent="0.15">
      <c r="A18" s="83"/>
      <c r="C18" s="101" t="s">
        <v>56</v>
      </c>
      <c r="D18" s="380"/>
      <c r="E18" s="380"/>
      <c r="F18" s="380"/>
    </row>
    <row r="19" spans="1:8" ht="14.25" x14ac:dyDescent="0.15">
      <c r="A19" s="83"/>
    </row>
    <row r="20" spans="1:8" ht="14.25" x14ac:dyDescent="0.15">
      <c r="A20" s="83"/>
    </row>
    <row r="21" spans="1:8" ht="54.75" customHeight="1" x14ac:dyDescent="0.15">
      <c r="A21" s="381" t="s">
        <v>55</v>
      </c>
      <c r="B21" s="381"/>
      <c r="C21" s="382" t="str">
        <f>'電子入札参加　確認書（様式１）'!C6</f>
        <v>官用車燃料買入（単価契約）近畿地区</v>
      </c>
      <c r="D21" s="383"/>
      <c r="E21" s="383"/>
      <c r="F21" s="88" t="s">
        <v>54</v>
      </c>
      <c r="H21" s="89"/>
    </row>
    <row r="22" spans="1:8" ht="13.5" customHeight="1" x14ac:dyDescent="0.15">
      <c r="A22" s="367" t="s">
        <v>53</v>
      </c>
      <c r="B22" s="367"/>
      <c r="C22" s="367"/>
      <c r="D22" s="367"/>
      <c r="E22" s="367"/>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8"/>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76" t="s">
        <v>46</v>
      </c>
      <c r="B48" s="375"/>
    </row>
    <row r="49" spans="1:6" ht="14.25" x14ac:dyDescent="0.15">
      <c r="A49" s="83"/>
    </row>
    <row r="50" spans="1:6" ht="14.25" x14ac:dyDescent="0.15">
      <c r="A50" s="83"/>
    </row>
    <row r="51" spans="1:6" ht="29.25" customHeight="1" x14ac:dyDescent="0.15">
      <c r="A51" s="91" t="s">
        <v>45</v>
      </c>
      <c r="B51" s="369" t="str">
        <f>C21</f>
        <v>官用車燃料買入（単価契約）近畿地区</v>
      </c>
      <c r="C51" s="369"/>
      <c r="D51" s="369"/>
    </row>
    <row r="52" spans="1:6" ht="15" thickBot="1" x14ac:dyDescent="0.2">
      <c r="A52" s="83"/>
    </row>
    <row r="53" spans="1:6" ht="13.5" customHeight="1" x14ac:dyDescent="0.15">
      <c r="A53" s="372"/>
      <c r="B53" s="372" t="s">
        <v>44</v>
      </c>
      <c r="C53" s="372" t="s">
        <v>43</v>
      </c>
      <c r="D53" s="372" t="s">
        <v>42</v>
      </c>
      <c r="E53" s="92" t="s">
        <v>41</v>
      </c>
      <c r="F53" s="372" t="s">
        <v>40</v>
      </c>
    </row>
    <row r="54" spans="1:6" ht="14.25" customHeight="1" thickBot="1" x14ac:dyDescent="0.2">
      <c r="A54" s="373"/>
      <c r="B54" s="373"/>
      <c r="C54" s="373"/>
      <c r="D54" s="373"/>
      <c r="E54" s="93" t="s">
        <v>39</v>
      </c>
      <c r="F54" s="373"/>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70" t="s">
        <v>37</v>
      </c>
      <c r="B68" s="371"/>
      <c r="C68" s="371"/>
      <c r="D68" s="371"/>
      <c r="E68" s="371"/>
      <c r="F68" s="371"/>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Normal="100" zoomScaleSheetLayoutView="100" workbookViewId="0">
      <selection activeCell="V10" sqref="V10"/>
    </sheetView>
  </sheetViews>
  <sheetFormatPr defaultRowHeight="13.5" x14ac:dyDescent="0.15"/>
  <cols>
    <col min="1" max="1" width="2.375" style="246" customWidth="1"/>
    <col min="2" max="2" width="6.5" style="246" customWidth="1"/>
    <col min="3" max="16" width="5.625" style="246" customWidth="1"/>
    <col min="17" max="16384" width="9" style="246"/>
  </cols>
  <sheetData>
    <row r="1" spans="2:16" s="272" customFormat="1" ht="30" customHeight="1" thickBot="1" x14ac:dyDescent="0.2">
      <c r="B1" s="385" t="s">
        <v>90</v>
      </c>
      <c r="C1" s="385"/>
      <c r="D1" s="385"/>
      <c r="E1" s="285"/>
      <c r="F1" s="285"/>
      <c r="G1" s="285"/>
      <c r="H1" s="285"/>
      <c r="I1" s="285"/>
      <c r="J1" s="285"/>
      <c r="K1" s="285"/>
      <c r="L1" s="285"/>
      <c r="M1" s="285"/>
      <c r="N1" s="285"/>
      <c r="O1" s="285"/>
      <c r="P1" s="285"/>
    </row>
    <row r="2" spans="2:16" s="272" customFormat="1" ht="30" customHeight="1" x14ac:dyDescent="0.15">
      <c r="B2" s="284"/>
      <c r="C2" s="283"/>
      <c r="D2" s="283"/>
      <c r="E2" s="283"/>
      <c r="F2" s="283"/>
      <c r="G2" s="283"/>
      <c r="H2" s="283"/>
      <c r="I2" s="283"/>
      <c r="J2" s="283"/>
      <c r="K2" s="283"/>
      <c r="L2" s="283"/>
      <c r="M2" s="283"/>
      <c r="N2" s="283"/>
      <c r="O2" s="283"/>
      <c r="P2" s="282"/>
    </row>
    <row r="3" spans="2:16" s="272" customFormat="1" ht="30" customHeight="1" x14ac:dyDescent="0.15">
      <c r="B3" s="281"/>
      <c r="P3" s="276" t="s">
        <v>68</v>
      </c>
    </row>
    <row r="4" spans="2:16" s="278" customFormat="1" ht="30" customHeight="1" thickBot="1" x14ac:dyDescent="0.2">
      <c r="B4" s="273" t="s">
        <v>76</v>
      </c>
      <c r="C4" s="277"/>
      <c r="D4" s="277"/>
      <c r="E4" s="386" t="s">
        <v>80</v>
      </c>
      <c r="F4" s="386"/>
      <c r="G4" s="386"/>
      <c r="H4" s="386"/>
      <c r="I4" s="386"/>
      <c r="J4" s="386"/>
      <c r="K4" s="386"/>
      <c r="L4" s="386"/>
      <c r="M4" s="386"/>
      <c r="N4" s="280"/>
      <c r="P4" s="279"/>
    </row>
    <row r="5" spans="2:16" s="272" customFormat="1" ht="30" customHeight="1" x14ac:dyDescent="0.15">
      <c r="B5" s="273"/>
      <c r="C5" s="277"/>
      <c r="D5" s="277"/>
      <c r="E5" s="277"/>
      <c r="F5" s="277"/>
      <c r="G5" s="277"/>
      <c r="H5" s="277"/>
      <c r="I5" s="277"/>
      <c r="J5" s="277"/>
      <c r="P5" s="276"/>
    </row>
    <row r="6" spans="2:16" s="272" customFormat="1" ht="30" customHeight="1" x14ac:dyDescent="0.15">
      <c r="B6" s="273" t="s">
        <v>76</v>
      </c>
      <c r="C6" s="275" t="s">
        <v>79</v>
      </c>
      <c r="D6" s="389"/>
      <c r="E6" s="389"/>
      <c r="F6" s="389"/>
      <c r="G6" s="389"/>
      <c r="H6" s="389"/>
      <c r="I6" s="389"/>
      <c r="J6" s="389"/>
      <c r="K6" s="389"/>
      <c r="L6" s="389"/>
      <c r="M6" s="274" t="s">
        <v>78</v>
      </c>
      <c r="N6" s="274"/>
      <c r="O6" s="261"/>
      <c r="P6" s="268"/>
    </row>
    <row r="7" spans="2:16" s="272" customFormat="1" ht="30" customHeight="1" x14ac:dyDescent="0.15">
      <c r="B7" s="273"/>
      <c r="C7" s="260"/>
      <c r="D7" s="42" t="s">
        <v>89</v>
      </c>
      <c r="E7" s="254"/>
      <c r="F7" s="254"/>
      <c r="G7" s="254"/>
      <c r="H7" s="254"/>
      <c r="I7" s="254"/>
      <c r="J7" s="254"/>
      <c r="K7" s="254"/>
      <c r="L7" s="254"/>
      <c r="M7" s="254"/>
      <c r="N7" s="254"/>
      <c r="O7" s="261"/>
      <c r="P7" s="268"/>
    </row>
    <row r="8" spans="2:16" s="254" customFormat="1" ht="42" customHeight="1" x14ac:dyDescent="0.15">
      <c r="B8" s="265"/>
      <c r="C8" s="271" t="s">
        <v>77</v>
      </c>
      <c r="D8" s="271"/>
      <c r="E8" s="388" t="s">
        <v>156</v>
      </c>
      <c r="F8" s="388"/>
      <c r="G8" s="388"/>
      <c r="H8" s="388"/>
      <c r="I8" s="388"/>
      <c r="J8" s="388"/>
      <c r="K8" s="388"/>
      <c r="L8" s="388"/>
      <c r="M8" s="388"/>
      <c r="N8" s="388"/>
      <c r="P8" s="266"/>
    </row>
    <row r="9" spans="2:16" s="254" customFormat="1" ht="30" customHeight="1" x14ac:dyDescent="0.15">
      <c r="B9" s="265" t="s">
        <v>76</v>
      </c>
      <c r="C9" s="270" t="s">
        <v>69</v>
      </c>
      <c r="D9" s="269"/>
      <c r="E9" s="387"/>
      <c r="F9" s="387"/>
      <c r="G9" s="387"/>
      <c r="H9" s="387"/>
      <c r="I9" s="387"/>
      <c r="J9" s="387"/>
      <c r="K9" s="387"/>
      <c r="L9" s="387"/>
      <c r="M9" s="387"/>
      <c r="N9" s="387"/>
      <c r="O9" s="261"/>
      <c r="P9" s="268"/>
    </row>
    <row r="10" spans="2:16" s="254" customFormat="1" ht="30" customHeight="1" x14ac:dyDescent="0.15">
      <c r="B10" s="265"/>
      <c r="C10" s="260" t="s">
        <v>75</v>
      </c>
      <c r="H10" s="261"/>
      <c r="P10" s="266"/>
    </row>
    <row r="11" spans="2:16" s="254" customFormat="1" ht="24" customHeight="1" x14ac:dyDescent="0.15">
      <c r="B11" s="265"/>
      <c r="C11" s="260"/>
      <c r="H11" s="261"/>
      <c r="P11" s="266"/>
    </row>
    <row r="12" spans="2:16" s="254" customFormat="1" ht="24" customHeight="1" x14ac:dyDescent="0.15">
      <c r="B12" s="265"/>
      <c r="C12" s="260" t="s">
        <v>154</v>
      </c>
      <c r="D12" s="260"/>
      <c r="E12" s="260"/>
      <c r="F12" s="260"/>
      <c r="G12" s="260"/>
      <c r="H12" s="260"/>
      <c r="I12" s="260"/>
      <c r="J12" s="260"/>
      <c r="K12" s="260"/>
      <c r="L12" s="260"/>
      <c r="M12" s="260"/>
      <c r="N12" s="260"/>
      <c r="O12" s="260"/>
      <c r="P12" s="266"/>
    </row>
    <row r="13" spans="2:16" s="254" customFormat="1" ht="24" customHeight="1" x14ac:dyDescent="0.15">
      <c r="B13" s="265"/>
      <c r="C13" s="260"/>
      <c r="H13" s="261"/>
      <c r="P13" s="266"/>
    </row>
    <row r="14" spans="2:16" s="254" customFormat="1" ht="24" customHeight="1" x14ac:dyDescent="0.15">
      <c r="B14" s="265" t="s">
        <v>68</v>
      </c>
      <c r="G14" s="384" t="s">
        <v>74</v>
      </c>
      <c r="H14" s="384"/>
      <c r="I14" s="260"/>
      <c r="J14" s="260"/>
      <c r="K14" s="260"/>
      <c r="L14" s="260"/>
      <c r="M14" s="260"/>
      <c r="N14" s="260"/>
      <c r="O14" s="260"/>
      <c r="P14" s="267"/>
    </row>
    <row r="15" spans="2:16" s="254" customFormat="1" ht="24" customHeight="1" x14ac:dyDescent="0.15">
      <c r="B15" s="265"/>
      <c r="P15" s="266"/>
    </row>
    <row r="16" spans="2:16" s="254" customFormat="1" ht="24" customHeight="1" x14ac:dyDescent="0.15">
      <c r="B16" s="265"/>
      <c r="G16" s="384" t="s">
        <v>57</v>
      </c>
      <c r="H16" s="384"/>
      <c r="I16" s="384"/>
      <c r="J16" s="261"/>
      <c r="K16" s="261"/>
      <c r="P16" s="266"/>
    </row>
    <row r="17" spans="2:16" s="254" customFormat="1" ht="24" customHeight="1" x14ac:dyDescent="0.15">
      <c r="B17" s="265"/>
      <c r="H17" s="261"/>
      <c r="I17" s="261"/>
      <c r="J17" s="261"/>
      <c r="K17" s="261"/>
      <c r="P17" s="266"/>
    </row>
    <row r="18" spans="2:16" s="254" customFormat="1" ht="24" customHeight="1" x14ac:dyDescent="0.15">
      <c r="B18" s="265"/>
      <c r="G18" s="384" t="s">
        <v>71</v>
      </c>
      <c r="H18" s="384"/>
      <c r="I18" s="384"/>
      <c r="J18" s="384"/>
      <c r="K18" s="261"/>
      <c r="P18" s="266"/>
    </row>
    <row r="19" spans="2:16" s="254" customFormat="1" ht="24" customHeight="1" x14ac:dyDescent="0.15">
      <c r="B19" s="265"/>
      <c r="P19" s="266"/>
    </row>
    <row r="20" spans="2:16" s="254" customFormat="1" ht="30" customHeight="1" x14ac:dyDescent="0.15">
      <c r="B20" s="265" t="s">
        <v>68</v>
      </c>
      <c r="C20" s="391" t="s">
        <v>70</v>
      </c>
      <c r="D20" s="392"/>
      <c r="E20" s="392"/>
      <c r="F20" s="392"/>
      <c r="G20" s="392"/>
      <c r="H20" s="392"/>
      <c r="I20" s="392"/>
      <c r="P20" s="263"/>
    </row>
    <row r="21" spans="2:16" s="254" customFormat="1" ht="30" customHeight="1" x14ac:dyDescent="0.15">
      <c r="B21" s="257"/>
      <c r="G21" s="264"/>
      <c r="H21" s="264"/>
      <c r="I21" s="264"/>
      <c r="P21" s="263"/>
    </row>
    <row r="22" spans="2:16" s="254" customFormat="1" ht="30" customHeight="1" x14ac:dyDescent="0.15">
      <c r="B22" s="257" t="s">
        <v>68</v>
      </c>
      <c r="G22" s="261"/>
      <c r="H22" s="393" t="s">
        <v>52</v>
      </c>
      <c r="I22" s="393"/>
      <c r="J22" s="393"/>
      <c r="K22" s="393"/>
      <c r="L22" s="393"/>
      <c r="M22" s="393"/>
      <c r="N22" s="393"/>
      <c r="O22" s="393"/>
      <c r="P22" s="394"/>
    </row>
    <row r="23" spans="2:16" s="254" customFormat="1" ht="30" customHeight="1" x14ac:dyDescent="0.15">
      <c r="B23" s="257"/>
      <c r="H23" s="393" t="s">
        <v>51</v>
      </c>
      <c r="I23" s="393"/>
      <c r="J23" s="393"/>
      <c r="K23" s="393"/>
      <c r="L23" s="393"/>
      <c r="M23" s="393"/>
      <c r="N23" s="393"/>
      <c r="O23" s="393"/>
      <c r="P23" s="262"/>
    </row>
    <row r="24" spans="2:16" s="254" customFormat="1" ht="30" customHeight="1" x14ac:dyDescent="0.15">
      <c r="B24" s="257" t="s">
        <v>68</v>
      </c>
      <c r="C24" s="260"/>
      <c r="D24" s="260"/>
      <c r="E24" s="260"/>
      <c r="F24" s="260"/>
      <c r="G24" s="260"/>
      <c r="H24" s="395" t="s">
        <v>50</v>
      </c>
      <c r="I24" s="395"/>
      <c r="J24" s="395"/>
      <c r="K24" s="395"/>
      <c r="L24" s="395"/>
      <c r="M24" s="395"/>
      <c r="N24" s="395"/>
      <c r="O24" s="395"/>
      <c r="P24" s="258"/>
    </row>
    <row r="25" spans="2:16" s="254" customFormat="1" ht="30" customHeight="1" x14ac:dyDescent="0.15">
      <c r="B25" s="259" t="s">
        <v>68</v>
      </c>
      <c r="C25" s="261"/>
      <c r="D25" s="261"/>
      <c r="E25" s="261"/>
      <c r="F25" s="261"/>
      <c r="G25" s="261"/>
      <c r="H25" s="390" t="s">
        <v>49</v>
      </c>
      <c r="I25" s="390"/>
      <c r="J25" s="390"/>
      <c r="K25" s="390"/>
      <c r="L25" s="390"/>
      <c r="M25" s="390"/>
      <c r="N25" s="390"/>
      <c r="O25" s="390"/>
      <c r="P25" s="258"/>
    </row>
    <row r="26" spans="2:16" s="254" customFormat="1" ht="30" customHeight="1" x14ac:dyDescent="0.15">
      <c r="B26" s="259"/>
      <c r="C26" s="260"/>
      <c r="D26" s="260"/>
      <c r="E26" s="260"/>
      <c r="F26" s="260"/>
      <c r="G26" s="260"/>
      <c r="H26" s="390" t="s">
        <v>48</v>
      </c>
      <c r="I26" s="390"/>
      <c r="J26" s="390"/>
      <c r="K26" s="390"/>
      <c r="L26" s="390"/>
      <c r="M26" s="390"/>
      <c r="N26" s="390"/>
      <c r="O26" s="390"/>
      <c r="P26" s="258"/>
    </row>
    <row r="27" spans="2:16" s="254" customFormat="1" ht="26.25" customHeight="1" x14ac:dyDescent="0.15">
      <c r="B27" s="259" t="s">
        <v>68</v>
      </c>
      <c r="C27" s="254" t="s">
        <v>68</v>
      </c>
      <c r="H27" s="390" t="s">
        <v>47</v>
      </c>
      <c r="I27" s="390"/>
      <c r="J27" s="390"/>
      <c r="K27" s="390"/>
      <c r="L27" s="390"/>
      <c r="M27" s="390"/>
      <c r="N27" s="390"/>
      <c r="O27" s="390"/>
      <c r="P27" s="258"/>
    </row>
    <row r="28" spans="2:16" s="254" customFormat="1" ht="26.25" customHeight="1" thickBot="1" x14ac:dyDescent="0.2">
      <c r="B28" s="257"/>
      <c r="C28" s="256"/>
      <c r="D28" s="256"/>
      <c r="E28" s="256"/>
      <c r="F28" s="256"/>
      <c r="G28" s="256"/>
      <c r="H28" s="256"/>
      <c r="I28" s="256"/>
      <c r="J28" s="256"/>
      <c r="K28" s="256"/>
      <c r="L28" s="256"/>
      <c r="M28" s="256"/>
      <c r="N28" s="256"/>
      <c r="O28" s="256"/>
      <c r="P28" s="255"/>
    </row>
    <row r="29" spans="2:16" ht="20.100000000000001" customHeight="1" x14ac:dyDescent="0.15">
      <c r="B29" s="252"/>
      <c r="C29" s="253"/>
      <c r="D29" s="251"/>
      <c r="E29" s="252"/>
      <c r="F29" s="252"/>
      <c r="G29" s="252"/>
      <c r="H29" s="251" t="s">
        <v>67</v>
      </c>
      <c r="I29" s="250"/>
      <c r="J29" s="250"/>
      <c r="K29" s="250"/>
      <c r="L29" s="250"/>
      <c r="M29" s="250"/>
      <c r="N29" s="250"/>
      <c r="O29" s="250"/>
      <c r="P29" s="250"/>
    </row>
    <row r="30" spans="2:16" ht="20.100000000000001" customHeight="1" x14ac:dyDescent="0.15">
      <c r="C30" s="249"/>
      <c r="D30" s="247"/>
      <c r="E30" s="248"/>
      <c r="F30" s="248"/>
      <c r="G30" s="248"/>
      <c r="H30" s="247" t="s">
        <v>66</v>
      </c>
    </row>
  </sheetData>
  <mergeCells count="15">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 ref="D6:L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T30"/>
  <sheetViews>
    <sheetView workbookViewId="0">
      <selection activeCell="U11" sqref="U11"/>
    </sheetView>
  </sheetViews>
  <sheetFormatPr defaultRowHeight="13.5" x14ac:dyDescent="0.15"/>
  <cols>
    <col min="1" max="1" width="4.625" style="286" customWidth="1"/>
    <col min="2" max="2" width="6.5" style="286" customWidth="1"/>
    <col min="3" max="16" width="5.625" style="286" customWidth="1"/>
    <col min="17" max="16384" width="9" style="286"/>
  </cols>
  <sheetData>
    <row r="1" spans="2:20" s="312" customFormat="1" ht="30" customHeight="1" thickBot="1" x14ac:dyDescent="0.2">
      <c r="B1" s="396" t="s">
        <v>90</v>
      </c>
      <c r="C1" s="396"/>
      <c r="D1" s="396"/>
      <c r="E1" s="325"/>
      <c r="F1" s="325"/>
      <c r="G1" s="325"/>
      <c r="H1" s="325"/>
      <c r="I1" s="325"/>
      <c r="J1" s="325"/>
      <c r="K1" s="325"/>
      <c r="L1" s="325"/>
      <c r="M1" s="325"/>
      <c r="N1" s="325"/>
      <c r="O1" s="325"/>
      <c r="P1" s="325"/>
    </row>
    <row r="2" spans="2:20" s="312" customFormat="1" ht="30" customHeight="1" x14ac:dyDescent="0.15">
      <c r="B2" s="324"/>
      <c r="C2" s="323"/>
      <c r="D2" s="323"/>
      <c r="E2" s="323"/>
      <c r="F2" s="323"/>
      <c r="G2" s="323"/>
      <c r="H2" s="323"/>
      <c r="I2" s="323"/>
      <c r="J2" s="323"/>
      <c r="K2" s="323"/>
      <c r="L2" s="323"/>
      <c r="M2" s="323"/>
      <c r="N2" s="323"/>
      <c r="O2" s="323"/>
      <c r="P2" s="322"/>
    </row>
    <row r="3" spans="2:20" s="312" customFormat="1" ht="30" customHeight="1" x14ac:dyDescent="0.15">
      <c r="B3" s="321"/>
      <c r="P3" s="316" t="s">
        <v>68</v>
      </c>
    </row>
    <row r="4" spans="2:20" s="318" customFormat="1" ht="30" customHeight="1" thickBot="1" x14ac:dyDescent="0.2">
      <c r="B4" s="313" t="s">
        <v>76</v>
      </c>
      <c r="C4" s="317"/>
      <c r="D4" s="317"/>
      <c r="E4" s="397" t="s">
        <v>80</v>
      </c>
      <c r="F4" s="397"/>
      <c r="G4" s="397"/>
      <c r="H4" s="397"/>
      <c r="I4" s="397"/>
      <c r="J4" s="397"/>
      <c r="K4" s="397"/>
      <c r="L4" s="397"/>
      <c r="M4" s="397"/>
      <c r="N4" s="320"/>
      <c r="P4" s="319"/>
    </row>
    <row r="5" spans="2:20" s="312" customFormat="1" ht="30" customHeight="1" x14ac:dyDescent="0.15">
      <c r="B5" s="313"/>
      <c r="C5" s="317"/>
      <c r="D5" s="317"/>
      <c r="E5" s="317"/>
      <c r="F5" s="317"/>
      <c r="G5" s="317"/>
      <c r="H5" s="317"/>
      <c r="I5" s="317"/>
      <c r="J5" s="317"/>
      <c r="P5" s="316"/>
      <c r="T5" s="326"/>
    </row>
    <row r="6" spans="2:20" s="312" customFormat="1" ht="30" customHeight="1" x14ac:dyDescent="0.15">
      <c r="B6" s="313" t="s">
        <v>76</v>
      </c>
      <c r="C6" s="315" t="s">
        <v>79</v>
      </c>
      <c r="D6" s="389"/>
      <c r="E6" s="389"/>
      <c r="F6" s="389"/>
      <c r="G6" s="389"/>
      <c r="H6" s="389"/>
      <c r="I6" s="389"/>
      <c r="J6" s="389"/>
      <c r="K6" s="389"/>
      <c r="L6" s="389"/>
      <c r="M6" s="314" t="s">
        <v>92</v>
      </c>
      <c r="N6" s="311"/>
      <c r="O6" s="301"/>
      <c r="P6" s="308"/>
    </row>
    <row r="7" spans="2:20" s="312" customFormat="1" ht="30" customHeight="1" x14ac:dyDescent="0.15">
      <c r="B7" s="313"/>
      <c r="C7" s="300"/>
      <c r="D7" s="42" t="s">
        <v>89</v>
      </c>
      <c r="E7" s="294"/>
      <c r="F7" s="294"/>
      <c r="G7" s="294"/>
      <c r="H7" s="294"/>
      <c r="I7" s="294"/>
      <c r="J7" s="294"/>
      <c r="K7" s="294"/>
      <c r="L7" s="294"/>
      <c r="M7" s="294"/>
      <c r="N7" s="294"/>
      <c r="O7" s="301"/>
      <c r="P7" s="308"/>
    </row>
    <row r="8" spans="2:20" s="294" customFormat="1" ht="42" customHeight="1" x14ac:dyDescent="0.15">
      <c r="B8" s="305"/>
      <c r="C8" s="311" t="s">
        <v>77</v>
      </c>
      <c r="D8" s="311"/>
      <c r="E8" s="401"/>
      <c r="F8" s="401"/>
      <c r="G8" s="401"/>
      <c r="H8" s="401"/>
      <c r="I8" s="401"/>
      <c r="J8" s="401"/>
      <c r="K8" s="401"/>
      <c r="L8" s="401"/>
      <c r="M8" s="401"/>
      <c r="N8" s="401"/>
      <c r="P8" s="306"/>
    </row>
    <row r="9" spans="2:20" s="294" customFormat="1" ht="30" customHeight="1" x14ac:dyDescent="0.15">
      <c r="B9" s="305" t="s">
        <v>76</v>
      </c>
      <c r="C9" s="310" t="s">
        <v>69</v>
      </c>
      <c r="D9" s="309"/>
      <c r="E9" s="398"/>
      <c r="F9" s="398"/>
      <c r="G9" s="398"/>
      <c r="H9" s="398"/>
      <c r="I9" s="398"/>
      <c r="J9" s="398"/>
      <c r="K9" s="398"/>
      <c r="L9" s="398"/>
      <c r="M9" s="398"/>
      <c r="N9" s="398"/>
      <c r="O9" s="301"/>
      <c r="P9" s="308"/>
    </row>
    <row r="10" spans="2:20" s="294" customFormat="1" ht="30" customHeight="1" x14ac:dyDescent="0.15">
      <c r="B10" s="305"/>
      <c r="C10" s="300" t="s">
        <v>75</v>
      </c>
      <c r="H10" s="301"/>
      <c r="P10" s="306"/>
    </row>
    <row r="11" spans="2:20" s="294" customFormat="1" ht="24" customHeight="1" x14ac:dyDescent="0.15">
      <c r="B11" s="305"/>
      <c r="C11" s="300"/>
      <c r="H11" s="301"/>
      <c r="P11" s="306"/>
    </row>
    <row r="12" spans="2:20" s="294" customFormat="1" ht="24" customHeight="1" x14ac:dyDescent="0.15">
      <c r="B12" s="305"/>
      <c r="C12" s="300" t="s">
        <v>88</v>
      </c>
      <c r="D12" s="300"/>
      <c r="E12" s="300"/>
      <c r="F12" s="300"/>
      <c r="G12" s="300"/>
      <c r="H12" s="300"/>
      <c r="I12" s="300"/>
      <c r="J12" s="300"/>
      <c r="K12" s="300"/>
      <c r="L12" s="300"/>
      <c r="M12" s="300"/>
      <c r="N12" s="300"/>
      <c r="O12" s="300"/>
      <c r="P12" s="306"/>
    </row>
    <row r="13" spans="2:20" s="294" customFormat="1" ht="24" customHeight="1" x14ac:dyDescent="0.15">
      <c r="B13" s="305"/>
      <c r="C13" s="300"/>
      <c r="H13" s="301"/>
      <c r="P13" s="306"/>
    </row>
    <row r="14" spans="2:20" s="294" customFormat="1" ht="24" customHeight="1" x14ac:dyDescent="0.15">
      <c r="B14" s="305" t="s">
        <v>68</v>
      </c>
      <c r="G14" s="399" t="s">
        <v>74</v>
      </c>
      <c r="H14" s="399"/>
      <c r="I14" s="300"/>
      <c r="J14" s="399" t="s">
        <v>73</v>
      </c>
      <c r="K14" s="399"/>
      <c r="L14" s="399"/>
      <c r="M14" s="399"/>
      <c r="N14" s="399"/>
      <c r="O14" s="399"/>
      <c r="P14" s="307"/>
    </row>
    <row r="15" spans="2:20" s="294" customFormat="1" ht="24" customHeight="1" x14ac:dyDescent="0.15">
      <c r="B15" s="305"/>
      <c r="J15" s="300"/>
      <c r="K15" s="300"/>
      <c r="L15" s="300"/>
      <c r="M15" s="300"/>
      <c r="N15" s="300"/>
      <c r="O15" s="300"/>
      <c r="P15" s="306"/>
    </row>
    <row r="16" spans="2:20" s="294" customFormat="1" ht="24" customHeight="1" x14ac:dyDescent="0.15">
      <c r="B16" s="305"/>
      <c r="G16" s="399" t="s">
        <v>57</v>
      </c>
      <c r="H16" s="399"/>
      <c r="I16" s="399"/>
      <c r="J16" s="399" t="s">
        <v>72</v>
      </c>
      <c r="K16" s="399"/>
      <c r="L16" s="399"/>
      <c r="M16" s="399"/>
      <c r="N16" s="399"/>
      <c r="O16" s="399"/>
      <c r="P16" s="306"/>
    </row>
    <row r="17" spans="2:16" s="294" customFormat="1" ht="24" customHeight="1" x14ac:dyDescent="0.15">
      <c r="B17" s="305"/>
      <c r="H17" s="301"/>
      <c r="I17" s="301"/>
      <c r="J17" s="300"/>
      <c r="K17" s="300"/>
      <c r="L17" s="300"/>
      <c r="M17" s="300"/>
      <c r="N17" s="300"/>
      <c r="O17" s="300"/>
      <c r="P17" s="306"/>
    </row>
    <row r="18" spans="2:16" s="294" customFormat="1" ht="24" customHeight="1" x14ac:dyDescent="0.15">
      <c r="B18" s="305"/>
      <c r="G18" s="301" t="s">
        <v>71</v>
      </c>
      <c r="H18" s="301"/>
      <c r="I18" s="301"/>
      <c r="J18" s="399" t="s">
        <v>91</v>
      </c>
      <c r="K18" s="399"/>
      <c r="L18" s="399"/>
      <c r="M18" s="399"/>
      <c r="N18" s="399"/>
      <c r="O18" s="399"/>
      <c r="P18" s="306"/>
    </row>
    <row r="19" spans="2:16" s="294" customFormat="1" ht="24" customHeight="1" x14ac:dyDescent="0.15">
      <c r="B19" s="305"/>
      <c r="P19" s="306"/>
    </row>
    <row r="20" spans="2:16" s="294" customFormat="1" ht="30" customHeight="1" x14ac:dyDescent="0.15">
      <c r="B20" s="305" t="s">
        <v>68</v>
      </c>
      <c r="C20" s="402" t="s">
        <v>70</v>
      </c>
      <c r="D20" s="403"/>
      <c r="E20" s="403"/>
      <c r="F20" s="403"/>
      <c r="G20" s="403"/>
      <c r="H20" s="403"/>
      <c r="I20" s="403"/>
      <c r="P20" s="303"/>
    </row>
    <row r="21" spans="2:16" s="294" customFormat="1" ht="30" customHeight="1" x14ac:dyDescent="0.15">
      <c r="B21" s="297"/>
      <c r="G21" s="304"/>
      <c r="H21" s="304"/>
      <c r="I21" s="304"/>
      <c r="P21" s="303"/>
    </row>
    <row r="22" spans="2:16" s="294" customFormat="1" ht="30" customHeight="1" x14ac:dyDescent="0.15">
      <c r="B22" s="297" t="s">
        <v>68</v>
      </c>
      <c r="G22" s="301"/>
      <c r="H22" s="404" t="s">
        <v>52</v>
      </c>
      <c r="I22" s="404"/>
      <c r="J22" s="404"/>
      <c r="K22" s="404"/>
      <c r="L22" s="404"/>
      <c r="M22" s="404"/>
      <c r="N22" s="404"/>
      <c r="O22" s="404"/>
      <c r="P22" s="405"/>
    </row>
    <row r="23" spans="2:16" s="294" customFormat="1" ht="30" customHeight="1" x14ac:dyDescent="0.15">
      <c r="B23" s="297"/>
      <c r="H23" s="404" t="s">
        <v>51</v>
      </c>
      <c r="I23" s="404"/>
      <c r="J23" s="404"/>
      <c r="K23" s="404"/>
      <c r="L23" s="404"/>
      <c r="M23" s="404"/>
      <c r="N23" s="404"/>
      <c r="O23" s="404"/>
      <c r="P23" s="302"/>
    </row>
    <row r="24" spans="2:16" s="294" customFormat="1" ht="30" customHeight="1" x14ac:dyDescent="0.15">
      <c r="B24" s="297" t="s">
        <v>68</v>
      </c>
      <c r="C24" s="300"/>
      <c r="D24" s="300"/>
      <c r="E24" s="300"/>
      <c r="F24" s="300"/>
      <c r="G24" s="300"/>
      <c r="H24" s="406" t="s">
        <v>50</v>
      </c>
      <c r="I24" s="406"/>
      <c r="J24" s="406"/>
      <c r="K24" s="406"/>
      <c r="L24" s="406"/>
      <c r="M24" s="406"/>
      <c r="N24" s="406"/>
      <c r="O24" s="406"/>
      <c r="P24" s="298"/>
    </row>
    <row r="25" spans="2:16" s="294" customFormat="1" ht="30" customHeight="1" x14ac:dyDescent="0.15">
      <c r="B25" s="299" t="s">
        <v>68</v>
      </c>
      <c r="C25" s="301"/>
      <c r="D25" s="301"/>
      <c r="E25" s="301"/>
      <c r="F25" s="301"/>
      <c r="G25" s="301"/>
      <c r="H25" s="400" t="s">
        <v>49</v>
      </c>
      <c r="I25" s="400"/>
      <c r="J25" s="400"/>
      <c r="K25" s="400"/>
      <c r="L25" s="400"/>
      <c r="M25" s="400"/>
      <c r="N25" s="400"/>
      <c r="O25" s="400"/>
      <c r="P25" s="298"/>
    </row>
    <row r="26" spans="2:16" s="294" customFormat="1" ht="30" customHeight="1" x14ac:dyDescent="0.15">
      <c r="B26" s="299"/>
      <c r="C26" s="300"/>
      <c r="D26" s="300"/>
      <c r="E26" s="300"/>
      <c r="F26" s="300"/>
      <c r="G26" s="300"/>
      <c r="H26" s="400" t="s">
        <v>48</v>
      </c>
      <c r="I26" s="400"/>
      <c r="J26" s="400"/>
      <c r="K26" s="400"/>
      <c r="L26" s="400"/>
      <c r="M26" s="400"/>
      <c r="N26" s="400"/>
      <c r="O26" s="400"/>
      <c r="P26" s="298"/>
    </row>
    <row r="27" spans="2:16" s="294" customFormat="1" ht="26.25" customHeight="1" x14ac:dyDescent="0.15">
      <c r="B27" s="299" t="s">
        <v>68</v>
      </c>
      <c r="C27" s="294" t="s">
        <v>68</v>
      </c>
      <c r="H27" s="400" t="s">
        <v>47</v>
      </c>
      <c r="I27" s="400"/>
      <c r="J27" s="400"/>
      <c r="K27" s="400"/>
      <c r="L27" s="400"/>
      <c r="M27" s="400"/>
      <c r="N27" s="400"/>
      <c r="O27" s="400"/>
      <c r="P27" s="298"/>
    </row>
    <row r="28" spans="2:16" s="294" customFormat="1" ht="26.25" customHeight="1" thickBot="1" x14ac:dyDescent="0.2">
      <c r="B28" s="297"/>
      <c r="C28" s="296"/>
      <c r="D28" s="296"/>
      <c r="E28" s="296"/>
      <c r="F28" s="296"/>
      <c r="G28" s="296"/>
      <c r="H28" s="296"/>
      <c r="I28" s="296"/>
      <c r="J28" s="296"/>
      <c r="K28" s="296"/>
      <c r="L28" s="296"/>
      <c r="M28" s="296"/>
      <c r="N28" s="296"/>
      <c r="O28" s="296"/>
      <c r="P28" s="295"/>
    </row>
    <row r="29" spans="2:16" ht="20.100000000000001" customHeight="1" x14ac:dyDescent="0.15">
      <c r="B29" s="292"/>
      <c r="C29" s="293"/>
      <c r="D29" s="291"/>
      <c r="E29" s="292"/>
      <c r="F29" s="292"/>
      <c r="G29" s="292"/>
      <c r="H29" s="291" t="s">
        <v>67</v>
      </c>
      <c r="I29" s="290"/>
      <c r="J29" s="290"/>
      <c r="K29" s="290"/>
      <c r="L29" s="290"/>
      <c r="M29" s="290"/>
      <c r="N29" s="290"/>
      <c r="O29" s="290"/>
      <c r="P29" s="290"/>
    </row>
    <row r="30" spans="2:16" ht="20.100000000000001" customHeight="1" x14ac:dyDescent="0.15">
      <c r="C30" s="289"/>
      <c r="D30" s="287"/>
      <c r="E30" s="288"/>
      <c r="F30" s="288"/>
      <c r="G30" s="288"/>
      <c r="H30" s="287"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sheetPr>
  <dimension ref="A1:M29"/>
  <sheetViews>
    <sheetView view="pageBreakPreview" zoomScale="85" zoomScaleNormal="100" zoomScaleSheetLayoutView="85" workbookViewId="0">
      <selection activeCell="K12" sqref="K12"/>
    </sheetView>
  </sheetViews>
  <sheetFormatPr defaultColWidth="9" defaultRowHeight="13.5" x14ac:dyDescent="0.15"/>
  <cols>
    <col min="1" max="1" width="5" style="241" customWidth="1"/>
    <col min="2" max="2" width="27.125" style="219" customWidth="1"/>
    <col min="3" max="3" width="17.625" style="219" customWidth="1"/>
    <col min="4" max="4" width="6.625" style="219" customWidth="1"/>
    <col min="5" max="5" width="8.75" style="219" customWidth="1"/>
    <col min="6" max="7" width="9.5" style="219" customWidth="1"/>
    <col min="8" max="8" width="11" style="219" customWidth="1"/>
    <col min="9" max="16384" width="9" style="219"/>
  </cols>
  <sheetData>
    <row r="1" spans="1:10" s="220" customFormat="1" ht="20.25" customHeight="1" thickBot="1" x14ac:dyDescent="0.2">
      <c r="A1" s="410" t="s">
        <v>123</v>
      </c>
      <c r="B1" s="410"/>
      <c r="C1" s="410"/>
      <c r="D1" s="410"/>
      <c r="E1" s="410"/>
      <c r="F1" s="410"/>
      <c r="G1" s="410"/>
      <c r="H1" s="410"/>
    </row>
    <row r="2" spans="1:10" s="220" customFormat="1" ht="43.5" customHeight="1" x14ac:dyDescent="0.15">
      <c r="A2" s="221"/>
      <c r="B2" s="222" t="s">
        <v>124</v>
      </c>
      <c r="C2" s="223" t="s">
        <v>125</v>
      </c>
      <c r="D2" s="224" t="s">
        <v>126</v>
      </c>
      <c r="E2" s="225" t="s">
        <v>127</v>
      </c>
      <c r="F2" s="224" t="s">
        <v>128</v>
      </c>
      <c r="G2" s="226" t="s">
        <v>129</v>
      </c>
      <c r="H2" s="227" t="s">
        <v>130</v>
      </c>
    </row>
    <row r="3" spans="1:10" s="220" customFormat="1" ht="30" customHeight="1" x14ac:dyDescent="0.15">
      <c r="A3" s="228">
        <v>1</v>
      </c>
      <c r="B3" s="229"/>
      <c r="C3" s="230"/>
      <c r="D3" s="230"/>
      <c r="E3" s="231"/>
      <c r="F3" s="231"/>
      <c r="G3" s="232">
        <f>E3*F3</f>
        <v>0</v>
      </c>
      <c r="H3" s="233"/>
    </row>
    <row r="4" spans="1:10" s="220" customFormat="1" ht="30" customHeight="1" x14ac:dyDescent="0.15">
      <c r="A4" s="228">
        <v>2</v>
      </c>
      <c r="B4" s="229"/>
      <c r="C4" s="230"/>
      <c r="D4" s="230"/>
      <c r="E4" s="231"/>
      <c r="F4" s="231"/>
      <c r="G4" s="232">
        <f t="shared" ref="G4:G14" si="0">E4*F4</f>
        <v>0</v>
      </c>
      <c r="H4" s="233"/>
    </row>
    <row r="5" spans="1:10" s="220" customFormat="1" ht="30" customHeight="1" x14ac:dyDescent="0.15">
      <c r="A5" s="228">
        <v>3</v>
      </c>
      <c r="B5" s="229"/>
      <c r="C5" s="230"/>
      <c r="D5" s="230"/>
      <c r="E5" s="231"/>
      <c r="F5" s="231"/>
      <c r="G5" s="232">
        <f t="shared" si="0"/>
        <v>0</v>
      </c>
      <c r="H5" s="233"/>
    </row>
    <row r="6" spans="1:10" s="220" customFormat="1" ht="30" customHeight="1" x14ac:dyDescent="0.15">
      <c r="A6" s="228">
        <v>4</v>
      </c>
      <c r="B6" s="229"/>
      <c r="C6" s="230"/>
      <c r="D6" s="230"/>
      <c r="E6" s="231"/>
      <c r="F6" s="231"/>
      <c r="G6" s="232">
        <f t="shared" si="0"/>
        <v>0</v>
      </c>
      <c r="H6" s="233"/>
      <c r="I6" s="234"/>
      <c r="J6" s="234"/>
    </row>
    <row r="7" spans="1:10" s="220" customFormat="1" ht="30" customHeight="1" x14ac:dyDescent="0.15">
      <c r="A7" s="228">
        <v>5</v>
      </c>
      <c r="B7" s="229"/>
      <c r="C7" s="230"/>
      <c r="D7" s="230"/>
      <c r="E7" s="231"/>
      <c r="F7" s="231"/>
      <c r="G7" s="232">
        <f t="shared" si="0"/>
        <v>0</v>
      </c>
      <c r="H7" s="233"/>
    </row>
    <row r="8" spans="1:10" s="220" customFormat="1" ht="30" customHeight="1" x14ac:dyDescent="0.15">
      <c r="A8" s="228">
        <v>6</v>
      </c>
      <c r="B8" s="229"/>
      <c r="C8" s="230"/>
      <c r="D8" s="230"/>
      <c r="E8" s="231"/>
      <c r="F8" s="231"/>
      <c r="G8" s="232">
        <f t="shared" si="0"/>
        <v>0</v>
      </c>
      <c r="H8" s="233"/>
    </row>
    <row r="9" spans="1:10" s="220" customFormat="1" ht="30" customHeight="1" x14ac:dyDescent="0.15">
      <c r="A9" s="228">
        <v>7</v>
      </c>
      <c r="B9" s="229"/>
      <c r="C9" s="230"/>
      <c r="D9" s="230"/>
      <c r="E9" s="235"/>
      <c r="F9" s="231"/>
      <c r="G9" s="232">
        <f t="shared" si="0"/>
        <v>0</v>
      </c>
      <c r="H9" s="233"/>
    </row>
    <row r="10" spans="1:10" s="220" customFormat="1" ht="30" customHeight="1" x14ac:dyDescent="0.15">
      <c r="A10" s="228">
        <v>8</v>
      </c>
      <c r="B10" s="229"/>
      <c r="C10" s="230"/>
      <c r="D10" s="230"/>
      <c r="E10" s="235"/>
      <c r="F10" s="231"/>
      <c r="G10" s="232">
        <f t="shared" si="0"/>
        <v>0</v>
      </c>
      <c r="H10" s="233"/>
    </row>
    <row r="11" spans="1:10" s="220" customFormat="1" ht="30" customHeight="1" x14ac:dyDescent="0.15">
      <c r="A11" s="228">
        <v>9</v>
      </c>
      <c r="B11" s="229"/>
      <c r="C11" s="230"/>
      <c r="D11" s="230"/>
      <c r="E11" s="235"/>
      <c r="F11" s="231"/>
      <c r="G11" s="232">
        <f t="shared" si="0"/>
        <v>0</v>
      </c>
      <c r="H11" s="233"/>
    </row>
    <row r="12" spans="1:10" s="220" customFormat="1" ht="30" customHeight="1" x14ac:dyDescent="0.15">
      <c r="A12" s="228">
        <v>10</v>
      </c>
      <c r="B12" s="229"/>
      <c r="C12" s="230"/>
      <c r="D12" s="230"/>
      <c r="E12" s="231"/>
      <c r="F12" s="231"/>
      <c r="G12" s="232">
        <f t="shared" si="0"/>
        <v>0</v>
      </c>
      <c r="H12" s="233"/>
    </row>
    <row r="13" spans="1:10" s="220" customFormat="1" ht="30" customHeight="1" x14ac:dyDescent="0.15">
      <c r="A13" s="228">
        <v>11</v>
      </c>
      <c r="B13" s="229"/>
      <c r="C13" s="230"/>
      <c r="D13" s="230"/>
      <c r="E13" s="231"/>
      <c r="F13" s="231"/>
      <c r="G13" s="232">
        <f t="shared" si="0"/>
        <v>0</v>
      </c>
      <c r="H13" s="233"/>
    </row>
    <row r="14" spans="1:10" s="220" customFormat="1" ht="30" customHeight="1" x14ac:dyDescent="0.15">
      <c r="A14" s="228">
        <v>12</v>
      </c>
      <c r="B14" s="229"/>
      <c r="C14" s="230"/>
      <c r="D14" s="230"/>
      <c r="E14" s="231"/>
      <c r="F14" s="231"/>
      <c r="G14" s="232">
        <f t="shared" si="0"/>
        <v>0</v>
      </c>
      <c r="H14" s="233"/>
    </row>
    <row r="15" spans="1:10" s="220" customFormat="1" ht="30" customHeight="1" x14ac:dyDescent="0.15">
      <c r="A15" s="228">
        <v>13</v>
      </c>
      <c r="B15" s="229"/>
      <c r="C15" s="230"/>
      <c r="D15" s="230"/>
      <c r="E15" s="231"/>
      <c r="F15" s="231"/>
      <c r="G15" s="232">
        <f>E15*F15</f>
        <v>0</v>
      </c>
      <c r="H15" s="233"/>
    </row>
    <row r="16" spans="1:10" s="220" customFormat="1" ht="30" customHeight="1" x14ac:dyDescent="0.15">
      <c r="A16" s="228">
        <v>14</v>
      </c>
      <c r="B16" s="229"/>
      <c r="C16" s="230"/>
      <c r="D16" s="230"/>
      <c r="E16" s="231"/>
      <c r="F16" s="231"/>
      <c r="G16" s="232">
        <f t="shared" ref="G16:G28" si="1">E16*F16</f>
        <v>0</v>
      </c>
      <c r="H16" s="233"/>
    </row>
    <row r="17" spans="1:13" s="220" customFormat="1" ht="30" customHeight="1" x14ac:dyDescent="0.15">
      <c r="A17" s="228">
        <v>15</v>
      </c>
      <c r="B17" s="229"/>
      <c r="C17" s="230"/>
      <c r="D17" s="230"/>
      <c r="E17" s="231"/>
      <c r="F17" s="231"/>
      <c r="G17" s="232">
        <f t="shared" si="1"/>
        <v>0</v>
      </c>
      <c r="H17" s="233"/>
      <c r="K17" s="236"/>
    </row>
    <row r="18" spans="1:13" s="220" customFormat="1" ht="30" customHeight="1" x14ac:dyDescent="0.15">
      <c r="A18" s="228">
        <v>16</v>
      </c>
      <c r="B18" s="229"/>
      <c r="C18" s="230"/>
      <c r="D18" s="230"/>
      <c r="E18" s="231"/>
      <c r="F18" s="231"/>
      <c r="G18" s="232">
        <f t="shared" si="1"/>
        <v>0</v>
      </c>
      <c r="H18" s="233"/>
    </row>
    <row r="19" spans="1:13" s="220" customFormat="1" ht="30" customHeight="1" x14ac:dyDescent="0.15">
      <c r="A19" s="228">
        <v>17</v>
      </c>
      <c r="B19" s="229"/>
      <c r="C19" s="230"/>
      <c r="D19" s="230"/>
      <c r="E19" s="231"/>
      <c r="F19" s="231"/>
      <c r="G19" s="232">
        <f t="shared" si="1"/>
        <v>0</v>
      </c>
      <c r="H19" s="233"/>
    </row>
    <row r="20" spans="1:13" s="220" customFormat="1" ht="30" customHeight="1" x14ac:dyDescent="0.15">
      <c r="A20" s="228">
        <v>18</v>
      </c>
      <c r="B20" s="229"/>
      <c r="C20" s="230"/>
      <c r="D20" s="230"/>
      <c r="E20" s="231"/>
      <c r="F20" s="231"/>
      <c r="G20" s="232">
        <f t="shared" si="1"/>
        <v>0</v>
      </c>
      <c r="H20" s="233"/>
    </row>
    <row r="21" spans="1:13" s="220" customFormat="1" ht="30" customHeight="1" x14ac:dyDescent="0.15">
      <c r="A21" s="228">
        <v>19</v>
      </c>
      <c r="B21" s="229"/>
      <c r="C21" s="230"/>
      <c r="D21" s="230"/>
      <c r="E21" s="231"/>
      <c r="F21" s="231"/>
      <c r="G21" s="232">
        <f t="shared" si="1"/>
        <v>0</v>
      </c>
      <c r="H21" s="233"/>
    </row>
    <row r="22" spans="1:13" s="220" customFormat="1" ht="30" customHeight="1" x14ac:dyDescent="0.15">
      <c r="A22" s="228">
        <v>20</v>
      </c>
      <c r="B22" s="229"/>
      <c r="C22" s="230"/>
      <c r="D22" s="230"/>
      <c r="E22" s="231"/>
      <c r="F22" s="231"/>
      <c r="G22" s="232">
        <f t="shared" si="1"/>
        <v>0</v>
      </c>
      <c r="H22" s="233"/>
      <c r="L22" s="237"/>
      <c r="M22" s="237"/>
    </row>
    <row r="23" spans="1:13" s="220" customFormat="1" ht="30" customHeight="1" x14ac:dyDescent="0.15">
      <c r="A23" s="228">
        <v>21</v>
      </c>
      <c r="B23" s="229"/>
      <c r="C23" s="230"/>
      <c r="D23" s="230"/>
      <c r="E23" s="231"/>
      <c r="F23" s="231"/>
      <c r="G23" s="232">
        <f t="shared" si="1"/>
        <v>0</v>
      </c>
      <c r="H23" s="233"/>
    </row>
    <row r="24" spans="1:13" s="220" customFormat="1" ht="30" customHeight="1" x14ac:dyDescent="0.15">
      <c r="A24" s="228">
        <v>22</v>
      </c>
      <c r="B24" s="229"/>
      <c r="C24" s="230"/>
      <c r="D24" s="230"/>
      <c r="E24" s="231"/>
      <c r="F24" s="231"/>
      <c r="G24" s="232">
        <f t="shared" si="1"/>
        <v>0</v>
      </c>
      <c r="H24" s="233"/>
    </row>
    <row r="25" spans="1:13" s="220" customFormat="1" ht="30" customHeight="1" x14ac:dyDescent="0.15">
      <c r="A25" s="228">
        <v>23</v>
      </c>
      <c r="B25" s="229"/>
      <c r="C25" s="230"/>
      <c r="D25" s="230"/>
      <c r="E25" s="231"/>
      <c r="F25" s="231"/>
      <c r="G25" s="232">
        <f t="shared" si="1"/>
        <v>0</v>
      </c>
      <c r="H25" s="233"/>
    </row>
    <row r="26" spans="1:13" s="220" customFormat="1" ht="30" customHeight="1" x14ac:dyDescent="0.15">
      <c r="A26" s="228">
        <v>24</v>
      </c>
      <c r="B26" s="229"/>
      <c r="C26" s="230"/>
      <c r="D26" s="230"/>
      <c r="E26" s="235"/>
      <c r="F26" s="235"/>
      <c r="G26" s="238">
        <f t="shared" si="1"/>
        <v>0</v>
      </c>
      <c r="H26" s="233"/>
    </row>
    <row r="27" spans="1:13" s="220" customFormat="1" ht="30" customHeight="1" x14ac:dyDescent="0.15">
      <c r="A27" s="228">
        <v>25</v>
      </c>
      <c r="B27" s="229"/>
      <c r="C27" s="230"/>
      <c r="D27" s="230"/>
      <c r="E27" s="231"/>
      <c r="F27" s="231"/>
      <c r="G27" s="232">
        <f t="shared" si="1"/>
        <v>0</v>
      </c>
      <c r="H27" s="233"/>
    </row>
    <row r="28" spans="1:13" s="220" customFormat="1" ht="30" customHeight="1" x14ac:dyDescent="0.15">
      <c r="A28" s="228">
        <v>26</v>
      </c>
      <c r="B28" s="229"/>
      <c r="C28" s="230"/>
      <c r="D28" s="230"/>
      <c r="E28" s="231"/>
      <c r="F28" s="231"/>
      <c r="G28" s="232">
        <f t="shared" si="1"/>
        <v>0</v>
      </c>
      <c r="H28" s="233"/>
    </row>
    <row r="29" spans="1:13" s="220" customFormat="1" ht="30" customHeight="1" thickBot="1" x14ac:dyDescent="0.2">
      <c r="A29" s="407" t="s">
        <v>153</v>
      </c>
      <c r="B29" s="408"/>
      <c r="C29" s="408"/>
      <c r="D29" s="408"/>
      <c r="E29" s="408"/>
      <c r="F29" s="409"/>
      <c r="G29" s="239">
        <f>SUM(G3:G28)</f>
        <v>0</v>
      </c>
      <c r="H29" s="240"/>
    </row>
  </sheetData>
  <mergeCells count="2">
    <mergeCell ref="A29:F29"/>
    <mergeCell ref="A1:H1"/>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412" t="s">
        <v>90</v>
      </c>
      <c r="C1" s="412"/>
      <c r="D1" s="412"/>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413" t="s">
        <v>80</v>
      </c>
      <c r="F4" s="413"/>
      <c r="G4" s="413"/>
      <c r="H4" s="413"/>
      <c r="I4" s="413"/>
      <c r="J4" s="413"/>
      <c r="K4" s="413"/>
      <c r="L4" s="413"/>
      <c r="M4" s="413"/>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415" t="str">
        <f>'電子入札参加　確認書（様式１）'!C6</f>
        <v>官用車燃料買入（単価契約）近畿地区</v>
      </c>
      <c r="F8" s="415"/>
      <c r="G8" s="415"/>
      <c r="H8" s="415"/>
      <c r="I8" s="415"/>
      <c r="J8" s="415"/>
      <c r="K8" s="415"/>
      <c r="L8" s="415"/>
      <c r="M8" s="415"/>
      <c r="N8" s="415"/>
      <c r="P8" s="125"/>
    </row>
    <row r="9" spans="2:16" s="124" customFormat="1" ht="30" customHeight="1" x14ac:dyDescent="0.15">
      <c r="B9" s="122" t="s">
        <v>76</v>
      </c>
      <c r="C9" s="123" t="s">
        <v>69</v>
      </c>
      <c r="D9" s="126"/>
      <c r="E9" s="414"/>
      <c r="F9" s="414"/>
      <c r="G9" s="414"/>
      <c r="H9" s="414"/>
      <c r="I9" s="414"/>
      <c r="J9" s="414"/>
      <c r="K9" s="414"/>
      <c r="L9" s="414"/>
      <c r="M9" s="414"/>
      <c r="N9" s="414"/>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411" t="s">
        <v>74</v>
      </c>
      <c r="H14" s="411"/>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411" t="s">
        <v>57</v>
      </c>
      <c r="H16" s="411"/>
      <c r="I16" s="411"/>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411" t="s">
        <v>71</v>
      </c>
      <c r="H18" s="411"/>
      <c r="I18" s="411"/>
      <c r="J18" s="411"/>
      <c r="K18" s="18"/>
      <c r="L18" s="11"/>
      <c r="M18" s="11"/>
      <c r="N18" s="11"/>
      <c r="O18" s="11"/>
      <c r="P18" s="23"/>
    </row>
    <row r="19" spans="2:16" s="124" customFormat="1" ht="24" customHeight="1" x14ac:dyDescent="0.15">
      <c r="B19" s="122"/>
      <c r="P19" s="125"/>
    </row>
    <row r="20" spans="2:16" s="124" customFormat="1" ht="30" customHeight="1" x14ac:dyDescent="0.15">
      <c r="B20" s="122" t="s">
        <v>68</v>
      </c>
      <c r="C20" s="417" t="s">
        <v>70</v>
      </c>
      <c r="D20" s="418"/>
      <c r="E20" s="418"/>
      <c r="F20" s="418"/>
      <c r="G20" s="418"/>
      <c r="H20" s="418"/>
      <c r="I20" s="418"/>
      <c r="P20" s="128"/>
    </row>
    <row r="21" spans="2:16" s="124" customFormat="1" ht="30" customHeight="1" x14ac:dyDescent="0.15">
      <c r="B21" s="129"/>
      <c r="G21" s="130"/>
      <c r="H21" s="130"/>
      <c r="I21" s="130"/>
      <c r="P21" s="128"/>
    </row>
    <row r="22" spans="2:16" s="124" customFormat="1" ht="30" customHeight="1" x14ac:dyDescent="0.15">
      <c r="B22" s="129" t="s">
        <v>68</v>
      </c>
      <c r="G22" s="120"/>
      <c r="H22" s="419" t="s">
        <v>52</v>
      </c>
      <c r="I22" s="419"/>
      <c r="J22" s="419"/>
      <c r="K22" s="419"/>
      <c r="L22" s="419"/>
      <c r="M22" s="419"/>
      <c r="N22" s="419"/>
      <c r="O22" s="419"/>
      <c r="P22" s="420"/>
    </row>
    <row r="23" spans="2:16" s="124" customFormat="1" ht="30" customHeight="1" x14ac:dyDescent="0.15">
      <c r="B23" s="129"/>
      <c r="H23" s="419" t="s">
        <v>51</v>
      </c>
      <c r="I23" s="419"/>
      <c r="J23" s="419"/>
      <c r="K23" s="419"/>
      <c r="L23" s="419"/>
      <c r="M23" s="419"/>
      <c r="N23" s="419"/>
      <c r="O23" s="419"/>
      <c r="P23" s="131"/>
    </row>
    <row r="24" spans="2:16" s="124" customFormat="1" ht="30" customHeight="1" x14ac:dyDescent="0.15">
      <c r="B24" s="129" t="s">
        <v>68</v>
      </c>
      <c r="C24" s="127"/>
      <c r="D24" s="127"/>
      <c r="E24" s="127"/>
      <c r="F24" s="127"/>
      <c r="G24" s="127"/>
      <c r="H24" s="421" t="s">
        <v>50</v>
      </c>
      <c r="I24" s="421"/>
      <c r="J24" s="421"/>
      <c r="K24" s="421"/>
      <c r="L24" s="421"/>
      <c r="M24" s="421"/>
      <c r="N24" s="421"/>
      <c r="O24" s="421"/>
      <c r="P24" s="132"/>
    </row>
    <row r="25" spans="2:16" s="124" customFormat="1" ht="30" customHeight="1" x14ac:dyDescent="0.15">
      <c r="B25" s="133" t="s">
        <v>68</v>
      </c>
      <c r="C25" s="120"/>
      <c r="D25" s="120"/>
      <c r="E25" s="120"/>
      <c r="F25" s="120"/>
      <c r="G25" s="120"/>
      <c r="H25" s="416" t="s">
        <v>49</v>
      </c>
      <c r="I25" s="416"/>
      <c r="J25" s="416"/>
      <c r="K25" s="416"/>
      <c r="L25" s="416"/>
      <c r="M25" s="416"/>
      <c r="N25" s="416"/>
      <c r="O25" s="416"/>
      <c r="P25" s="132"/>
    </row>
    <row r="26" spans="2:16" s="124" customFormat="1" ht="30" customHeight="1" x14ac:dyDescent="0.15">
      <c r="B26" s="133"/>
      <c r="C26" s="127"/>
      <c r="D26" s="127"/>
      <c r="E26" s="127"/>
      <c r="F26" s="127"/>
      <c r="G26" s="127"/>
      <c r="H26" s="416" t="s">
        <v>48</v>
      </c>
      <c r="I26" s="416"/>
      <c r="J26" s="416"/>
      <c r="K26" s="416"/>
      <c r="L26" s="416"/>
      <c r="M26" s="416"/>
      <c r="N26" s="416"/>
      <c r="O26" s="416"/>
      <c r="P26" s="132"/>
    </row>
    <row r="27" spans="2:16" s="124" customFormat="1" ht="26.25" customHeight="1" x14ac:dyDescent="0.15">
      <c r="B27" s="133" t="s">
        <v>68</v>
      </c>
      <c r="C27" s="124" t="s">
        <v>68</v>
      </c>
      <c r="H27" s="416" t="s">
        <v>47</v>
      </c>
      <c r="I27" s="416"/>
      <c r="J27" s="416"/>
      <c r="K27" s="416"/>
      <c r="L27" s="416"/>
      <c r="M27" s="416"/>
      <c r="N27" s="416"/>
      <c r="O27" s="416"/>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2" t="s">
        <v>90</v>
      </c>
      <c r="C1" s="422"/>
      <c r="D1" s="422"/>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3" t="s">
        <v>80</v>
      </c>
      <c r="F4" s="423"/>
      <c r="G4" s="423"/>
      <c r="H4" s="423"/>
      <c r="I4" s="423"/>
      <c r="J4" s="423"/>
      <c r="K4" s="423"/>
      <c r="L4" s="423"/>
      <c r="M4" s="423"/>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389"/>
      <c r="E6" s="389"/>
      <c r="F6" s="389"/>
      <c r="G6" s="389"/>
      <c r="H6" s="389"/>
      <c r="I6" s="389"/>
      <c r="J6" s="389"/>
      <c r="K6" s="389"/>
      <c r="L6" s="389"/>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415"/>
      <c r="F8" s="415"/>
      <c r="G8" s="415"/>
      <c r="H8" s="415"/>
      <c r="I8" s="415"/>
      <c r="J8" s="415"/>
      <c r="K8" s="415"/>
      <c r="L8" s="415"/>
      <c r="M8" s="415"/>
      <c r="N8" s="415"/>
      <c r="P8" s="23"/>
    </row>
    <row r="9" spans="2:16" s="11" customFormat="1" ht="30" customHeight="1" x14ac:dyDescent="0.15">
      <c r="B9" s="22" t="s">
        <v>76</v>
      </c>
      <c r="C9" s="26" t="s">
        <v>69</v>
      </c>
      <c r="D9" s="25"/>
      <c r="E9" s="424"/>
      <c r="F9" s="424"/>
      <c r="G9" s="424"/>
      <c r="H9" s="424"/>
      <c r="I9" s="424"/>
      <c r="J9" s="424"/>
      <c r="K9" s="424"/>
      <c r="L9" s="424"/>
      <c r="M9" s="424"/>
      <c r="N9" s="424"/>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411" t="s">
        <v>74</v>
      </c>
      <c r="H14" s="411"/>
      <c r="I14" s="17"/>
      <c r="J14" s="411" t="s">
        <v>73</v>
      </c>
      <c r="K14" s="411"/>
      <c r="L14" s="411"/>
      <c r="M14" s="411"/>
      <c r="N14" s="411"/>
      <c r="O14" s="411"/>
      <c r="P14" s="41"/>
    </row>
    <row r="15" spans="2:16" s="11" customFormat="1" ht="24" customHeight="1" x14ac:dyDescent="0.15">
      <c r="B15" s="22"/>
      <c r="J15" s="17"/>
      <c r="K15" s="17"/>
      <c r="L15" s="17"/>
      <c r="M15" s="17"/>
      <c r="N15" s="17"/>
      <c r="O15" s="17"/>
      <c r="P15" s="23"/>
    </row>
    <row r="16" spans="2:16" s="11" customFormat="1" ht="24" customHeight="1" x14ac:dyDescent="0.15">
      <c r="B16" s="22"/>
      <c r="G16" s="411" t="s">
        <v>57</v>
      </c>
      <c r="H16" s="411"/>
      <c r="I16" s="411"/>
      <c r="J16" s="411" t="s">
        <v>72</v>
      </c>
      <c r="K16" s="411"/>
      <c r="L16" s="411"/>
      <c r="M16" s="411"/>
      <c r="N16" s="411"/>
      <c r="O16" s="411"/>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411" t="s">
        <v>91</v>
      </c>
      <c r="K18" s="411"/>
      <c r="L18" s="411"/>
      <c r="M18" s="411"/>
      <c r="N18" s="411"/>
      <c r="O18" s="411"/>
      <c r="P18" s="23"/>
    </row>
    <row r="19" spans="2:16" s="11" customFormat="1" ht="24" customHeight="1" x14ac:dyDescent="0.15">
      <c r="B19" s="22"/>
      <c r="P19" s="23"/>
    </row>
    <row r="20" spans="2:16" s="11" customFormat="1" ht="30" customHeight="1" x14ac:dyDescent="0.15">
      <c r="B20" s="22" t="s">
        <v>68</v>
      </c>
      <c r="C20" s="425" t="s">
        <v>70</v>
      </c>
      <c r="D20" s="426"/>
      <c r="E20" s="426"/>
      <c r="F20" s="426"/>
      <c r="G20" s="426"/>
      <c r="H20" s="426"/>
      <c r="I20" s="426"/>
      <c r="P20" s="20"/>
    </row>
    <row r="21" spans="2:16" s="11" customFormat="1" ht="30" customHeight="1" x14ac:dyDescent="0.15">
      <c r="B21" s="14"/>
      <c r="G21" s="21"/>
      <c r="H21" s="21"/>
      <c r="I21" s="21"/>
      <c r="P21" s="20"/>
    </row>
    <row r="22" spans="2:16" s="11" customFormat="1" ht="30" customHeight="1" x14ac:dyDescent="0.15">
      <c r="B22" s="14" t="s">
        <v>68</v>
      </c>
      <c r="G22" s="18"/>
      <c r="H22" s="427" t="s">
        <v>52</v>
      </c>
      <c r="I22" s="427"/>
      <c r="J22" s="427"/>
      <c r="K22" s="427"/>
      <c r="L22" s="427"/>
      <c r="M22" s="427"/>
      <c r="N22" s="427"/>
      <c r="O22" s="427"/>
      <c r="P22" s="428"/>
    </row>
    <row r="23" spans="2:16" s="11" customFormat="1" ht="30" customHeight="1" x14ac:dyDescent="0.15">
      <c r="B23" s="14"/>
      <c r="H23" s="427" t="s">
        <v>51</v>
      </c>
      <c r="I23" s="427"/>
      <c r="J23" s="427"/>
      <c r="K23" s="427"/>
      <c r="L23" s="427"/>
      <c r="M23" s="427"/>
      <c r="N23" s="427"/>
      <c r="O23" s="427"/>
      <c r="P23" s="19"/>
    </row>
    <row r="24" spans="2:16" s="11" customFormat="1" ht="30" customHeight="1" x14ac:dyDescent="0.15">
      <c r="B24" s="14" t="s">
        <v>68</v>
      </c>
      <c r="C24" s="17"/>
      <c r="D24" s="17"/>
      <c r="E24" s="17"/>
      <c r="F24" s="17"/>
      <c r="G24" s="17"/>
      <c r="H24" s="421" t="s">
        <v>50</v>
      </c>
      <c r="I24" s="421"/>
      <c r="J24" s="421"/>
      <c r="K24" s="421"/>
      <c r="L24" s="421"/>
      <c r="M24" s="421"/>
      <c r="N24" s="421"/>
      <c r="O24" s="421"/>
      <c r="P24" s="15"/>
    </row>
    <row r="25" spans="2:16" s="11" customFormat="1" ht="30" customHeight="1" x14ac:dyDescent="0.15">
      <c r="B25" s="16" t="s">
        <v>68</v>
      </c>
      <c r="C25" s="18"/>
      <c r="D25" s="18"/>
      <c r="E25" s="18"/>
      <c r="F25" s="18"/>
      <c r="G25" s="18"/>
      <c r="H25" s="416" t="s">
        <v>49</v>
      </c>
      <c r="I25" s="416"/>
      <c r="J25" s="416"/>
      <c r="K25" s="416"/>
      <c r="L25" s="416"/>
      <c r="M25" s="416"/>
      <c r="N25" s="416"/>
      <c r="O25" s="416"/>
      <c r="P25" s="15"/>
    </row>
    <row r="26" spans="2:16" s="11" customFormat="1" ht="30" customHeight="1" x14ac:dyDescent="0.15">
      <c r="B26" s="16"/>
      <c r="C26" s="17"/>
      <c r="D26" s="17"/>
      <c r="E26" s="17"/>
      <c r="F26" s="17"/>
      <c r="G26" s="17"/>
      <c r="H26" s="416" t="s">
        <v>48</v>
      </c>
      <c r="I26" s="416"/>
      <c r="J26" s="416"/>
      <c r="K26" s="416"/>
      <c r="L26" s="416"/>
      <c r="M26" s="416"/>
      <c r="N26" s="416"/>
      <c r="O26" s="416"/>
      <c r="P26" s="15"/>
    </row>
    <row r="27" spans="2:16" s="11" customFormat="1" ht="26.25" customHeight="1" x14ac:dyDescent="0.15">
      <c r="B27" s="16" t="s">
        <v>68</v>
      </c>
      <c r="C27" s="11" t="s">
        <v>68</v>
      </c>
      <c r="H27" s="416" t="s">
        <v>47</v>
      </c>
      <c r="I27" s="416"/>
      <c r="J27" s="416"/>
      <c r="K27" s="416"/>
      <c r="L27" s="416"/>
      <c r="M27" s="416"/>
      <c r="N27" s="416"/>
      <c r="O27" s="416"/>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Normal="100" zoomScaleSheetLayoutView="100" workbookViewId="0">
      <selection activeCell="D7" sqref="D7:Q7"/>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31" t="s">
        <v>87</v>
      </c>
      <c r="B1" s="431"/>
      <c r="C1" s="431"/>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32" t="s">
        <v>86</v>
      </c>
      <c r="B4" s="433"/>
      <c r="C4" s="433"/>
      <c r="D4" s="433"/>
      <c r="E4" s="433"/>
      <c r="F4" s="433"/>
      <c r="G4" s="433"/>
      <c r="H4" s="433"/>
      <c r="I4" s="433"/>
      <c r="J4" s="433"/>
      <c r="K4" s="433"/>
      <c r="L4" s="433"/>
      <c r="M4" s="433"/>
      <c r="N4" s="433"/>
      <c r="O4" s="433"/>
      <c r="P4" s="433"/>
      <c r="Q4" s="433"/>
      <c r="R4" s="433"/>
      <c r="S4" s="434"/>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35" t="s">
        <v>85</v>
      </c>
      <c r="C7" s="435"/>
      <c r="D7" s="430" t="str">
        <f>'電子入札参加　確認書（様式１）'!C6</f>
        <v>官用車燃料買入（単価契約）近畿地区</v>
      </c>
      <c r="E7" s="430"/>
      <c r="F7" s="430"/>
      <c r="G7" s="430"/>
      <c r="H7" s="430"/>
      <c r="I7" s="430"/>
      <c r="J7" s="430"/>
      <c r="K7" s="430"/>
      <c r="L7" s="430"/>
      <c r="M7" s="430"/>
      <c r="N7" s="430"/>
      <c r="O7" s="430"/>
      <c r="P7" s="430"/>
      <c r="Q7" s="430"/>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36" t="s">
        <v>84</v>
      </c>
      <c r="C9" s="436"/>
      <c r="D9" s="436"/>
      <c r="E9" s="436"/>
      <c r="F9" s="436"/>
      <c r="G9" s="436"/>
      <c r="H9" s="436"/>
      <c r="I9" s="436"/>
      <c r="J9" s="436"/>
      <c r="K9" s="436"/>
      <c r="L9" s="436"/>
      <c r="M9" s="436"/>
      <c r="N9" s="436"/>
      <c r="O9" s="436"/>
      <c r="P9" s="436"/>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29" t="s">
        <v>83</v>
      </c>
      <c r="G13" s="429"/>
      <c r="H13" s="429"/>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29" t="s">
        <v>57</v>
      </c>
      <c r="G15" s="429"/>
      <c r="H15" s="429"/>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29" t="s">
        <v>71</v>
      </c>
      <c r="G17" s="429"/>
      <c r="H17" s="429"/>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38" t="s">
        <v>52</v>
      </c>
      <c r="K19" s="438"/>
      <c r="L19" s="438"/>
      <c r="M19" s="438"/>
      <c r="N19" s="438"/>
      <c r="O19" s="438"/>
      <c r="P19" s="438"/>
      <c r="Q19" s="439"/>
      <c r="R19" s="439"/>
      <c r="S19" s="440"/>
      <c r="AF19" s="168"/>
      <c r="AG19" s="168"/>
      <c r="AH19" s="168"/>
      <c r="AI19" s="168"/>
    </row>
    <row r="20" spans="1:35" s="152" customFormat="1" ht="30" customHeight="1" x14ac:dyDescent="0.15">
      <c r="A20" s="175"/>
      <c r="B20" s="176"/>
      <c r="C20" s="176"/>
      <c r="D20" s="176"/>
      <c r="E20" s="176"/>
      <c r="F20" s="179"/>
      <c r="J20" s="419" t="s">
        <v>51</v>
      </c>
      <c r="K20" s="419"/>
      <c r="L20" s="419"/>
      <c r="M20" s="419"/>
      <c r="N20" s="419"/>
      <c r="O20" s="419"/>
      <c r="P20" s="441"/>
      <c r="Q20" s="441"/>
      <c r="R20" s="441"/>
      <c r="S20" s="177"/>
      <c r="AF20" s="168"/>
      <c r="AG20" s="168"/>
      <c r="AH20" s="168"/>
      <c r="AI20" s="168"/>
    </row>
    <row r="21" spans="1:35" s="152" customFormat="1" ht="30" customHeight="1" x14ac:dyDescent="0.15">
      <c r="A21" s="175"/>
      <c r="B21" s="176"/>
      <c r="C21" s="176"/>
      <c r="D21" s="176"/>
      <c r="E21" s="176"/>
      <c r="F21" s="179"/>
      <c r="J21" s="442" t="s">
        <v>50</v>
      </c>
      <c r="K21" s="442"/>
      <c r="L21" s="442"/>
      <c r="M21" s="442"/>
      <c r="N21" s="442"/>
      <c r="O21" s="442"/>
      <c r="P21" s="443"/>
      <c r="Q21" s="443"/>
      <c r="R21" s="443"/>
      <c r="S21" s="177"/>
      <c r="AF21" s="168"/>
      <c r="AG21" s="168"/>
      <c r="AH21" s="168"/>
      <c r="AI21" s="168"/>
    </row>
    <row r="22" spans="1:35" ht="30" customHeight="1" x14ac:dyDescent="0.15">
      <c r="A22" s="183"/>
      <c r="F22" s="184"/>
      <c r="G22" s="146"/>
      <c r="H22" s="146"/>
      <c r="J22" s="444" t="s">
        <v>49</v>
      </c>
      <c r="K22" s="444"/>
      <c r="L22" s="444"/>
      <c r="M22" s="444"/>
      <c r="N22" s="444"/>
      <c r="O22" s="444"/>
      <c r="P22" s="445"/>
      <c r="Q22" s="445"/>
      <c r="R22" s="445"/>
      <c r="S22" s="185"/>
      <c r="U22" s="186"/>
      <c r="V22" s="186"/>
      <c r="X22" s="146"/>
      <c r="Y22" s="146"/>
      <c r="Z22" s="146"/>
    </row>
    <row r="23" spans="1:35" s="188" customFormat="1" ht="30" customHeight="1" x14ac:dyDescent="0.2">
      <c r="A23" s="187"/>
      <c r="F23" s="189"/>
      <c r="J23" s="442" t="s">
        <v>48</v>
      </c>
      <c r="K23" s="442"/>
      <c r="L23" s="442"/>
      <c r="M23" s="442"/>
      <c r="N23" s="442"/>
      <c r="O23" s="442"/>
      <c r="P23" s="442"/>
      <c r="Q23" s="442"/>
      <c r="R23" s="442"/>
      <c r="S23" s="192"/>
      <c r="U23" s="191"/>
      <c r="V23" s="191"/>
    </row>
    <row r="24" spans="1:35" s="188" customFormat="1" ht="30" customHeight="1" x14ac:dyDescent="0.2">
      <c r="A24" s="193"/>
      <c r="F24" s="191"/>
      <c r="J24" s="444" t="s">
        <v>47</v>
      </c>
      <c r="K24" s="444"/>
      <c r="L24" s="444"/>
      <c r="M24" s="444"/>
      <c r="N24" s="444"/>
      <c r="O24" s="444"/>
      <c r="P24" s="444"/>
      <c r="Q24" s="444"/>
      <c r="R24" s="444"/>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3" t="s">
        <v>82</v>
      </c>
      <c r="C26" s="433"/>
      <c r="D26" s="433"/>
      <c r="E26" s="433"/>
      <c r="F26" s="433"/>
      <c r="G26" s="433"/>
      <c r="H26" s="433"/>
      <c r="I26" s="433"/>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37"/>
      <c r="G31" s="437"/>
      <c r="H31" s="437"/>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37"/>
      <c r="G33" s="437"/>
      <c r="H33" s="437"/>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2" t="s">
        <v>93</v>
      </c>
    </row>
    <row r="3" spans="1:9" ht="24" x14ac:dyDescent="0.15">
      <c r="A3" s="446" t="s">
        <v>131</v>
      </c>
      <c r="B3" s="446"/>
      <c r="C3" s="446"/>
      <c r="D3" s="446"/>
      <c r="E3" s="446"/>
      <c r="F3" s="446"/>
      <c r="G3" s="446"/>
      <c r="H3" s="446"/>
      <c r="I3" s="446"/>
    </row>
    <row r="4" spans="1:9" ht="36" customHeight="1" x14ac:dyDescent="0.15"/>
    <row r="5" spans="1:9" ht="23.25" customHeight="1" x14ac:dyDescent="0.15">
      <c r="B5" s="447" t="str">
        <f>"｢"&amp;'電子入札参加　確認書（様式１）'!V2&amp;"｣"</f>
        <v>｢官用車燃料買入（単価契約）近畿地区｣</v>
      </c>
      <c r="C5" s="447"/>
      <c r="D5" s="447"/>
      <c r="E5" s="447"/>
      <c r="F5" s="447"/>
      <c r="G5" s="447"/>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2"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（記載例）入札書（別紙様式1-２　単契）</vt:lpstr>
      <vt:lpstr>内訳 </vt:lpstr>
      <vt:lpstr>入札書（別紙様式1-２　単契） </vt:lpstr>
      <vt:lpstr>（記載例）入札書　様式1-2単契</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2026-02-17T07:35:01Z</cp:lastPrinted>
  <dcterms:created xsi:type="dcterms:W3CDTF">2005-01-11T06:07:52Z</dcterms:created>
  <dcterms:modified xsi:type="dcterms:W3CDTF">2026-02-17T07:41:34Z</dcterms:modified>
</cp:coreProperties>
</file>