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工材32_バルブ（ハイキほか２１１点買入（船技）※仕様確認なし\08kouzai032_HP\"/>
    </mc:Choice>
  </mc:AlternateContent>
  <xr:revisionPtr revIDLastSave="0" documentId="13_ncr:1_{FF4E6F3F-09A5-407C-A03D-1D70269BC114}"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1）" sheetId="5" r:id="rId4"/>
    <sheet name="内訳 " sheetId="10" r:id="rId5"/>
    <sheet name="（記載例）入札書（様式１-1）" sheetId="4"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'!$A$2:$H$223</definedName>
    <definedName name="_xlnm.Print_Area" localSheetId="8">'入札辞退書（別紙様式３）'!$A$1:$S$27</definedName>
    <definedName name="_xlnm.Print_Area" localSheetId="3">'入札書（別紙様式１-1）'!$B$1:$P$29</definedName>
    <definedName name="_xlnm.Print_Area" localSheetId="6">'入札書（別紙様式1-２　単契） '!$B$1:$P$30</definedName>
    <definedName name="_xlnm.Print_Titles" localSheetId="4">'内訳 '!$2:$3</definedName>
    <definedName name="_xlnm.Print_Titles">#N/A</definedName>
    <definedName name="Z_1BC787F0_3CB2_48D9_A8D3_77C1D78813CE_.wvu.PrintArea" localSheetId="4" hidden="1">'内訳 '!$A$2:$H$222</definedName>
    <definedName name="Z_1BC787F0_3CB2_48D9_A8D3_77C1D78813CE_.wvu.PrintTitles" localSheetId="4" hidden="1">'内訳 '!$2:$3</definedName>
    <definedName name="Z_BFF2974A_2C56_4693_8A3E_1532CF791FF2_.wvu.PrintArea" localSheetId="4" hidden="1">'内訳 '!$A$2:$H$222</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1" i="10" l="1"/>
  <c r="G220" i="10"/>
  <c r="G219" i="10"/>
  <c r="G218" i="10"/>
  <c r="G217" i="10"/>
  <c r="G216" i="10"/>
  <c r="G215" i="10"/>
  <c r="G212" i="10"/>
  <c r="G211" i="10"/>
  <c r="G210" i="10"/>
  <c r="G209" i="10"/>
  <c r="G208" i="10"/>
  <c r="G207" i="10"/>
  <c r="G206" i="10"/>
  <c r="G205" i="10"/>
  <c r="G203" i="10" s="1"/>
  <c r="G202" i="10"/>
  <c r="G201" i="10"/>
  <c r="G200" i="10"/>
  <c r="G199" i="10"/>
  <c r="G198" i="10"/>
  <c r="G197" i="10"/>
  <c r="G196" i="10"/>
  <c r="G195" i="10"/>
  <c r="G194" i="10"/>
  <c r="G193" i="10"/>
  <c r="G192" i="10"/>
  <c r="G191" i="10"/>
  <c r="G190" i="10"/>
  <c r="G189" i="10"/>
  <c r="G188" i="10"/>
  <c r="G187" i="10"/>
  <c r="G186" i="10"/>
  <c r="G185" i="10"/>
  <c r="G184" i="10"/>
  <c r="G183" i="10"/>
  <c r="G182" i="10"/>
  <c r="G181" i="10"/>
  <c r="G180" i="10"/>
  <c r="G179" i="10"/>
  <c r="G178" i="10"/>
  <c r="G177" i="10"/>
  <c r="G176" i="10"/>
  <c r="G175" i="10"/>
  <c r="G174" i="10"/>
  <c r="G173" i="10"/>
  <c r="G172" i="10"/>
  <c r="G171" i="10"/>
  <c r="G170" i="10"/>
  <c r="G169" i="10"/>
  <c r="G168" i="10"/>
  <c r="G167" i="10"/>
  <c r="G166" i="10"/>
  <c r="G165" i="10"/>
  <c r="G164" i="10"/>
  <c r="G163" i="10"/>
  <c r="G162" i="10"/>
  <c r="G161" i="10"/>
  <c r="G160" i="10"/>
  <c r="G159" i="10"/>
  <c r="G158" i="10"/>
  <c r="G157" i="10"/>
  <c r="G156" i="10"/>
  <c r="G155" i="10"/>
  <c r="G154" i="10"/>
  <c r="G153" i="10"/>
  <c r="G152" i="10"/>
  <c r="G151" i="10"/>
  <c r="G150" i="10"/>
  <c r="G149" i="10"/>
  <c r="G148" i="10"/>
  <c r="G147" i="10"/>
  <c r="G146" i="10"/>
  <c r="G145" i="10"/>
  <c r="G144" i="10"/>
  <c r="G143" i="10"/>
  <c r="G142" i="10"/>
  <c r="G141" i="10"/>
  <c r="G140" i="10"/>
  <c r="G139" i="10"/>
  <c r="G138" i="10"/>
  <c r="G137" i="10"/>
  <c r="G136" i="10"/>
  <c r="G135" i="10"/>
  <c r="G134" i="10"/>
  <c r="G133" i="10"/>
  <c r="G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79" i="10"/>
  <c r="G78" i="10"/>
  <c r="G77"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B5" i="12"/>
  <c r="G30" i="10"/>
  <c r="G29" i="10"/>
  <c r="G28" i="10"/>
  <c r="G27" i="10"/>
  <c r="G26" i="10"/>
  <c r="G25" i="10"/>
  <c r="G24" i="10"/>
  <c r="G23" i="10"/>
  <c r="G22" i="10"/>
  <c r="G21" i="10"/>
  <c r="G20" i="10"/>
  <c r="G19" i="10"/>
  <c r="G18" i="10"/>
  <c r="G17" i="10"/>
  <c r="G16" i="10"/>
  <c r="G15" i="10"/>
  <c r="G14" i="10"/>
  <c r="G13" i="10"/>
  <c r="G12" i="10"/>
  <c r="G11" i="10"/>
  <c r="G10" i="10"/>
  <c r="G9" i="10"/>
  <c r="G8" i="10"/>
  <c r="G7" i="10"/>
  <c r="G6" i="10"/>
  <c r="G4" i="10" s="1"/>
  <c r="G213" i="10" l="1"/>
  <c r="G222" i="10" s="1"/>
  <c r="F1" i="3"/>
  <c r="C6" i="2" l="1"/>
  <c r="E8" i="7" s="1"/>
  <c r="D7" i="6" l="1"/>
  <c r="E7" i="5"/>
  <c r="C21" i="3"/>
  <c r="B51" i="3" s="1"/>
  <c r="D3" i="9"/>
  <c r="E8" i="9"/>
</calcChain>
</file>

<file path=xl/sharedStrings.xml><?xml version="1.0" encoding="utf-8"?>
<sst xmlns="http://schemas.openxmlformats.org/spreadsheetml/2006/main" count="1172" uniqueCount="744">
  <si>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</si>
  <si>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</si>
  <si>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</si>
  <si>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</si>
  <si>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</si>
  <si>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</si>
  <si>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</si>
  <si>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</si>
  <si>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</si>
  <si>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</si>
  <si>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</si>
  <si>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</si>
  <si>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</si>
  <si>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</si>
  <si>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</si>
  <si>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</si>
  <si>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</si>
  <si>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</si>
  <si>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</si>
  <si>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</si>
  <si>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</si>
  <si>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</si>
  <si>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</si>
  <si>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</si>
  <si>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</si>
  <si>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</si>
  <si>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</si>
  <si>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</si>
  <si>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</si>
  <si>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</si>
  <si>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</si>
  <si>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</si>
  <si>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</si>
  <si>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</si>
  <si>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</si>
  <si>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</si>
  <si>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</si>
  <si>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</si>
  <si>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</si>
  <si>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</si>
  <si>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</si>
  <si>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</si>
  <si>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</si>
  <si>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</si>
  <si>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</si>
  <si>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</si>
  <si>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</si>
  <si>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</si>
  <si>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</si>
  <si>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</si>
  <si>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</si>
  <si>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</si>
  <si>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</si>
  <si>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</si>
  <si>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</si>
  <si>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</si>
  <si>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</si>
  <si>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</si>
  <si>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</si>
  <si>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</si>
  <si>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</si>
  <si>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</si>
  <si>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</si>
  <si>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</si>
  <si>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</si>
  <si>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</si>
  <si>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</si>
  <si>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</si>
  <si>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</si>
  <si>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</si>
  <si>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</si>
  <si>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</si>
  <si>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</si>
  <si>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</si>
  <si>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</si>
  <si>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</si>
  <si>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</si>
  <si>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</si>
  <si>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</si>
  <si>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</si>
  <si>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</si>
  <si>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</si>
  <si>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</si>
  <si>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</si>
  <si>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</si>
  <si>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</si>
  <si>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</si>
  <si>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</si>
  <si>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</si>
  <si>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</si>
  <si>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</si>
  <si>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</si>
  <si>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</si>
  <si>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</si>
  <si>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</si>
  <si>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</si>
  <si>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</si>
  <si>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</si>
  <si>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</si>
  <si>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</si>
  <si>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</si>
  <si>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</si>
  <si>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</si>
  <si>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</si>
  <si>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</si>
  <si>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</si>
  <si>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</si>
  <si>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</si>
  <si>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</si>
  <si>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</si>
  <si>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</si>
  <si>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</si>
  <si>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</si>
  <si>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</si>
  <si>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</si>
  <si>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</si>
  <si>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</si>
  <si>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</si>
  <si>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</si>
  <si>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</si>
  <si>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</si>
  <si>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</si>
  <si>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</si>
  <si>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</si>
  <si>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</si>
  <si>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</si>
  <si>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</si>
  <si>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</si>
  <si>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</si>
  <si>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</si>
  <si>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</si>
  <si>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</si>
  <si>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</si>
  <si>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</si>
  <si>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</si>
  <si>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</si>
  <si>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</si>
  <si>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</si>
  <si>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</si>
  <si>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</si>
  <si>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</si>
  <si>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</si>
  <si>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</si>
  <si>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</si>
  <si>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</si>
  <si>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</si>
  <si>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</si>
  <si>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</si>
  <si>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</si>
  <si>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</si>
  <si>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</si>
  <si>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</si>
  <si>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</si>
  <si>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</si>
  <si>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</si>
  <si>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</si>
  <si>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</si>
  <si>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</si>
  <si>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※数量・合価の（　）は、単価の場合。</t>
    <rPh sb="1" eb="3">
      <t>スウリョウ</t>
    </rPh>
    <rPh sb="4" eb="6">
      <t>ゴウカ</t>
    </rPh>
    <rPh sb="12" eb="14">
      <t>タンカ</t>
    </rPh>
    <rPh sb="15" eb="17">
      <t>バアイ</t>
    </rPh>
    <phoneticPr fontId="1"/>
  </si>
  <si>
    <t>バルブ（ハイキほか２１１点買入（船技）</t>
    <phoneticPr fontId="1"/>
  </si>
  <si>
    <t>工材32</t>
    <phoneticPr fontId="1"/>
  </si>
  <si>
    <t>(1)</t>
  </si>
  <si>
    <t>1,3号発電用原動機交換部品</t>
    <rPh sb="3" eb="4">
      <t>ゴウ</t>
    </rPh>
    <rPh sb="4" eb="7">
      <t>ハツデンヨウ</t>
    </rPh>
    <rPh sb="7" eb="10">
      <t>ゲンドウキ</t>
    </rPh>
    <rPh sb="10" eb="12">
      <t>コウカン</t>
    </rPh>
    <rPh sb="12" eb="14">
      <t>ブヒン</t>
    </rPh>
    <phoneticPr fontId="31"/>
  </si>
  <si>
    <t>ﾔﾝﾏｰ 6AYL-WET #1113/1115</t>
  </si>
  <si>
    <t>式</t>
    <rPh sb="0" eb="1">
      <t>シキ</t>
    </rPh>
    <phoneticPr fontId="31"/>
  </si>
  <si>
    <t>1-1</t>
  </si>
  <si>
    <t>ﾊﾞﾙﾌﾞ(ﾊｲｷ</t>
  </si>
  <si>
    <t>148620-11110</t>
  </si>
  <si>
    <t>個</t>
    <rPh sb="0" eb="1">
      <t>コ</t>
    </rPh>
    <phoneticPr fontId="4"/>
  </si>
  <si>
    <t>1-2</t>
  </si>
  <si>
    <t>ｻﾞｶﾞﾈ</t>
  </si>
  <si>
    <t>133670-39340</t>
  </si>
  <si>
    <t>1-3</t>
  </si>
  <si>
    <t>ｶﾞｽｹｯﾄ(ｿｸﾌﾀ</t>
  </si>
  <si>
    <t>148620-01400</t>
  </si>
  <si>
    <t>1-4</t>
  </si>
  <si>
    <t>ﾊﾟｯｷﾝ(ｼﾘﾝﾀﾞﾗｲﾅ</t>
  </si>
  <si>
    <t>148620-01301
(旧番号148620-01300)</t>
    <rPh sb="14" eb="17">
      <t>キュウバンゴウ</t>
    </rPh>
    <phoneticPr fontId="31"/>
  </si>
  <si>
    <t>1-5</t>
  </si>
  <si>
    <t>Oﾘﾝｸﾞ(4DP48A</t>
  </si>
  <si>
    <t>24316-570480</t>
  </si>
  <si>
    <t>1-6</t>
  </si>
  <si>
    <t>Oﾘﾝｸﾞ</t>
  </si>
  <si>
    <t>148620-01280</t>
  </si>
  <si>
    <t>1-7</t>
  </si>
  <si>
    <t>ﾊﾟｯｷﾝ(ﾂｳﾛﾌﾀ</t>
  </si>
  <si>
    <t>148620-01460</t>
  </si>
  <si>
    <t>1-8</t>
  </si>
  <si>
    <t>148620-01290</t>
  </si>
  <si>
    <t>1-9</t>
  </si>
  <si>
    <t>148620-01301</t>
  </si>
  <si>
    <t>1-10</t>
  </si>
  <si>
    <t>ｶﾞｽｹｯﾄ(ｵｲﾙﾊﾟﾝ</t>
  </si>
  <si>
    <t>148620-01771</t>
  </si>
  <si>
    <t>1-11</t>
  </si>
  <si>
    <t>ｼｰﾙ(ﾊﾞﾙﾌﾞｽﾃﾑ</t>
  </si>
  <si>
    <t>148628-11140</t>
  </si>
  <si>
    <t>1-12</t>
  </si>
  <si>
    <t>ｼｰﾙ(ﾊﾞﾙﾌﾞｽﾃﾑ ｷｭｳｷ</t>
  </si>
  <si>
    <t>148928-11160</t>
  </si>
  <si>
    <t>1-13</t>
  </si>
  <si>
    <t>ｶﾞｽｹﾂﾄ(ﾌﾗﾝｼﾞSUCｶﾞﾜ</t>
  </si>
  <si>
    <t>148616-11982</t>
  </si>
  <si>
    <t>1-14</t>
  </si>
  <si>
    <t>ﾊﾟｯｷﾝ(ﾌﾝｼｬﾍﾞﾝ T=2.0</t>
  </si>
  <si>
    <t>148616-11930</t>
  </si>
  <si>
    <t>1-15</t>
  </si>
  <si>
    <t>ﾊﾟｯｷﾝ(ﾉｽﾞﾙｽﾘｰﾌﾞ</t>
  </si>
  <si>
    <t>146673-11870</t>
  </si>
  <si>
    <t>1-16</t>
  </si>
  <si>
    <t>Oﾘﾝｸﾞ(4DG40.0</t>
  </si>
  <si>
    <t>24326-000400</t>
  </si>
  <si>
    <t>1-17</t>
  </si>
  <si>
    <t>ﾊﾟｯｷﾝ(ﾊｳｼﾞﾝｸﾞ</t>
  </si>
  <si>
    <t>148620-11701</t>
  </si>
  <si>
    <t>1-18</t>
  </si>
  <si>
    <t>ﾊﾟｯｷﾝ(ﾎﾞﾝﾈｯﾄ</t>
  </si>
  <si>
    <t>148628-11330</t>
  </si>
  <si>
    <t>1-19</t>
  </si>
  <si>
    <t>ｼ-ﾙﾜﾂｼﾔ-(ﾅﾂﾄﾖｳ 16</t>
  </si>
  <si>
    <t>22190-160001</t>
  </si>
  <si>
    <t>1-20</t>
  </si>
  <si>
    <t>ﾊﾟｯｷﾝ(ｷｭｳｷﾏﾆﾎｰﾙﾄﾞ</t>
  </si>
  <si>
    <t>148620-12150</t>
  </si>
  <si>
    <t>1-21</t>
  </si>
  <si>
    <t>ｶﾞｽｹｯﾄ(ｼﾘﾝﾀﾞﾍｯﾄﾞ</t>
  </si>
  <si>
    <t>148620-13250</t>
  </si>
  <si>
    <t>1-22</t>
  </si>
  <si>
    <t>ﾊﾟｯｷﾝ(ｿｸﾌﾀ</t>
  </si>
  <si>
    <t>148660-13511</t>
  </si>
  <si>
    <t>1-23</t>
  </si>
  <si>
    <t>ﾊﾟｯｷﾝ(ﾀｰﾋﾞﾝ</t>
  </si>
  <si>
    <t>126684-18401</t>
  </si>
  <si>
    <t>1-24</t>
  </si>
  <si>
    <t>X35A3000100</t>
  </si>
  <si>
    <t>1-25</t>
  </si>
  <si>
    <t>ﾘﾝｸﾞ(ﾀｰﾎﾞﾁｬｰｼﾞｬ,ﾀｰﾋﾞ</t>
  </si>
  <si>
    <t>126662-18820</t>
  </si>
  <si>
    <t>1-26</t>
  </si>
  <si>
    <t>ｽﾅﾂﾌﾟﾘﾝｸﾞ</t>
  </si>
  <si>
    <t>148691-18540</t>
  </si>
  <si>
    <t>1-27</t>
  </si>
  <si>
    <t>ﾍﾞｱﾘﾝｸﾞ</t>
  </si>
  <si>
    <t>148691-18550</t>
  </si>
  <si>
    <t>1-28</t>
  </si>
  <si>
    <t>148691-18571</t>
  </si>
  <si>
    <t>1-29</t>
  </si>
  <si>
    <t>ﾘﾝｸﾞ</t>
  </si>
  <si>
    <t>148691-18530</t>
  </si>
  <si>
    <t>1-30</t>
  </si>
  <si>
    <t>ｽﾗｽﾄﾍﾞｱﾘﾝｸﾞ</t>
  </si>
  <si>
    <t>148691-18560</t>
  </si>
  <si>
    <t>1-31</t>
  </si>
  <si>
    <t>148691-18520</t>
  </si>
  <si>
    <t>1-32</t>
  </si>
  <si>
    <t>ﾃﾞﾌﾚｸﾀ</t>
  </si>
  <si>
    <t>X4918122200</t>
  </si>
  <si>
    <t>1-33</t>
  </si>
  <si>
    <t>148691-18500</t>
  </si>
  <si>
    <t>1-34</t>
  </si>
  <si>
    <t>ｽﾘｰﾌﾞ(ﾌｨﾝｶﾞ</t>
  </si>
  <si>
    <t>X4918142100</t>
  </si>
  <si>
    <t>1-35</t>
  </si>
  <si>
    <t>148645-18410</t>
  </si>
  <si>
    <t>1-36</t>
  </si>
  <si>
    <t>XF315614500</t>
  </si>
  <si>
    <t>1-37</t>
  </si>
  <si>
    <t>ﾌﾟﾚｸﾘｰﾅ(115X865</t>
  </si>
  <si>
    <t>126618-18360</t>
  </si>
  <si>
    <t>1-38</t>
  </si>
  <si>
    <t>1-39</t>
  </si>
  <si>
    <t>ｸﾗﾝﾌﾟ(V</t>
  </si>
  <si>
    <t>X4918114004</t>
  </si>
  <si>
    <t>1-40</t>
  </si>
  <si>
    <t>ﾊﾟｯｷﾝ(ｼﾝｼｭｸﾂｷﾞﾃ</t>
  </si>
  <si>
    <t>126684-18911</t>
  </si>
  <si>
    <t>1-41</t>
  </si>
  <si>
    <t>ﾊﾟｯｷﾝ(ｴｱﾀﾞｸﾄ</t>
  </si>
  <si>
    <t>148620-18180</t>
  </si>
  <si>
    <t>1-42</t>
  </si>
  <si>
    <t>ｶﾞｽｹｯﾄ(ｴｱﾀﾞｸﾄ</t>
  </si>
  <si>
    <t>127695-18190</t>
  </si>
  <si>
    <t>1-43</t>
  </si>
  <si>
    <t>Oﾘﾝｸﾞ(4DG190.0</t>
  </si>
  <si>
    <t>24326-001900</t>
  </si>
  <si>
    <t>1-44</t>
  </si>
  <si>
    <t>ｼｰﾙ(ｼｷﾘｲﾀ</t>
  </si>
  <si>
    <t>133615-18980</t>
  </si>
  <si>
    <t>1-45</t>
  </si>
  <si>
    <t>ﾎﾞｳｼﾖｸｱｴﾝ(ﾈｼﾞ20X55</t>
  </si>
  <si>
    <t>27210-200550</t>
  </si>
  <si>
    <t>1-46</t>
  </si>
  <si>
    <t>ﾊﾟｯｷﾝ(ﾎﾞｳｼｮｸｱｴﾝ</t>
  </si>
  <si>
    <t>123210-09310</t>
  </si>
  <si>
    <t>1-47</t>
  </si>
  <si>
    <t>ﾊﾟﾂｷﾝ(ﾏﾙ 25X1.0</t>
  </si>
  <si>
    <t>23414-250000</t>
  </si>
  <si>
    <t>1-48</t>
  </si>
  <si>
    <t>ﾘﾝｸﾞSET(ﾋﾟｽﾄﾝ</t>
  </si>
  <si>
    <t>748660-22500</t>
  </si>
  <si>
    <t>1-49</t>
  </si>
  <si>
    <t>Vﾍﾞﾙﾄ(ｺｸﾞ B54</t>
  </si>
  <si>
    <t>25153-005400</t>
  </si>
  <si>
    <t>1-50</t>
  </si>
  <si>
    <t>ﾊﾟｯｷﾝ(ﾌﾞﾘｰｻﾞ</t>
  </si>
  <si>
    <t>126650-03072</t>
  </si>
  <si>
    <t>1-51</t>
  </si>
  <si>
    <t>ﾊﾟｯｷﾝ(ｼﾞｭﾝｶﾂﾕｸｰﾗ</t>
  </si>
  <si>
    <t>148620-33050</t>
  </si>
  <si>
    <t>1-52</t>
  </si>
  <si>
    <t>Oﾘﾝｸﾞ(4DG30.0</t>
  </si>
  <si>
    <t>24326-000300</t>
  </si>
  <si>
    <t>1-53</t>
  </si>
  <si>
    <t>Oﾘﾝｸﾞ(4DP14.0</t>
  </si>
  <si>
    <t>24316-000140</t>
  </si>
  <si>
    <t>1-54</t>
  </si>
  <si>
    <t>ﾊﾟｯｷﾝ(ｸｰﾗｶﾊﾞｰ</t>
  </si>
  <si>
    <t>148620-33070</t>
  </si>
  <si>
    <t>1-55</t>
  </si>
  <si>
    <t>ﾌｨﾙﾀCMP(LO</t>
  </si>
  <si>
    <t>127881-35410</t>
  </si>
  <si>
    <t>1-56</t>
  </si>
  <si>
    <t>ｶﾞｽｹｯﾄ</t>
  </si>
  <si>
    <t>135410-35970</t>
  </si>
  <si>
    <t>1-57</t>
  </si>
  <si>
    <t>Oﾘﾝｸﾞ(117.4/123.6</t>
  </si>
  <si>
    <t>135410-35960</t>
  </si>
  <si>
    <t>1-58</t>
  </si>
  <si>
    <t>Oﾘﾝｸﾞ(27.4/33.6</t>
  </si>
  <si>
    <t>135410-35950</t>
  </si>
  <si>
    <t>1-59</t>
  </si>
  <si>
    <t>ﾜｯｼｬ(ｼｰﾙ</t>
  </si>
  <si>
    <t>135410-35990</t>
  </si>
  <si>
    <t>1-60</t>
  </si>
  <si>
    <t>ﾊﾟｯｷﾝ(ｴﾝｼﾝｺｼｷ</t>
  </si>
  <si>
    <t>148628-35321</t>
  </si>
  <si>
    <t>1-61</t>
  </si>
  <si>
    <t>Oﾘﾝｸﾞ(4DG50.0</t>
  </si>
  <si>
    <t>24326-000500</t>
  </si>
  <si>
    <t>1-62</t>
  </si>
  <si>
    <t>ﾊﾟｯｷﾝ(ﾀｰﾋﾞﾝLOｲﾘｸﾞﾁ</t>
  </si>
  <si>
    <t>144626-39543</t>
  </si>
  <si>
    <t>1-63</t>
  </si>
  <si>
    <t>144626-39563</t>
  </si>
  <si>
    <t>1-64</t>
  </si>
  <si>
    <t>ﾊﾟﾂｷﾝ(ｺﾊﾞﾝ 26X1.5</t>
  </si>
  <si>
    <t>23428-260000</t>
  </si>
  <si>
    <t>1-65</t>
  </si>
  <si>
    <t>ﾊﾟﾂｷﾝ(ﾏﾙ 22X1.0</t>
  </si>
  <si>
    <t>23414-220000</t>
  </si>
  <si>
    <t>1-66</t>
  </si>
  <si>
    <t>ﾊﾟﾂｷﾝ(ﾏﾙ 12X1.0</t>
  </si>
  <si>
    <t>23414-120000</t>
  </si>
  <si>
    <t>1-67</t>
  </si>
  <si>
    <t>ﾊﾟﾂｷﾝ(ﾏﾙ 18X1.0</t>
  </si>
  <si>
    <t>23414-180000</t>
  </si>
  <si>
    <t>1-68</t>
  </si>
  <si>
    <t>ﾊﾟﾂｷﾝ(ﾏﾙ 20X1.0</t>
  </si>
  <si>
    <t>23414-200000</t>
  </si>
  <si>
    <t>1-69</t>
  </si>
  <si>
    <t>ｶﾞｽｹﾂﾄ(CFW-P</t>
  </si>
  <si>
    <t>148660-43202</t>
  </si>
  <si>
    <t>1-70</t>
  </si>
  <si>
    <t>ｼｰﾙ(ﾒｶﾆｶﾙ</t>
  </si>
  <si>
    <t>148633-43400</t>
  </si>
  <si>
    <t>1-71</t>
  </si>
  <si>
    <t>ﾊﾟﾂｷﾝ(CFW-P</t>
  </si>
  <si>
    <t>148660-43121</t>
  </si>
  <si>
    <t>1-72</t>
  </si>
  <si>
    <t>Oﾘﾝｸﾞ(1AP25.0</t>
  </si>
  <si>
    <t>24311-000250</t>
  </si>
  <si>
    <t>1-73</t>
  </si>
  <si>
    <t>ｵｲﾙｼ-ﾙ(TC324808</t>
  </si>
  <si>
    <t>24421-324808</t>
  </si>
  <si>
    <t>1-74</t>
  </si>
  <si>
    <t>ﾍﾞｱﾘﾝｸﾞ(ﾎﾞ-ﾙ 6205</t>
  </si>
  <si>
    <t>24101-062054</t>
  </si>
  <si>
    <t>1-75</t>
  </si>
  <si>
    <t>ﾍﾞｱﾘﾝｸﾞ(ﾎﾞ-ﾙ 6305</t>
  </si>
  <si>
    <t>24101-063054</t>
  </si>
  <si>
    <t>1-76</t>
  </si>
  <si>
    <t>ｻﾞｶﾞﾈ(ｽﾗｽﾄ</t>
  </si>
  <si>
    <t>135210-11280</t>
  </si>
  <si>
    <t>1-77</t>
  </si>
  <si>
    <t>ﾄﾒﾜC(ｱﾅ 62</t>
  </si>
  <si>
    <t>22252-000620</t>
  </si>
  <si>
    <t>1-78</t>
  </si>
  <si>
    <t>Oﾘﾝｸﾞ(1AG135.0</t>
  </si>
  <si>
    <t>24321-001350</t>
  </si>
  <si>
    <t>1-79</t>
  </si>
  <si>
    <t>126650-42161</t>
  </si>
  <si>
    <t>1-80</t>
  </si>
  <si>
    <t>Oﾘﾝｸﾞ(1AP22.0</t>
  </si>
  <si>
    <t>24311-000220</t>
  </si>
  <si>
    <t>1-81</t>
  </si>
  <si>
    <t>ｵｲﾙｼ-ﾙ(TC304508</t>
  </si>
  <si>
    <t>24421-304508</t>
  </si>
  <si>
    <t>1-82</t>
  </si>
  <si>
    <t>ﾍﾞｱﾘﾝｸﾞ(ﾎﾞ-ﾙ 6206</t>
  </si>
  <si>
    <t>24101-062064</t>
  </si>
  <si>
    <t>1-83</t>
  </si>
  <si>
    <t>ﾍﾞｱﾘﾝｸﾞ(ﾎﾞ-ﾙ 6306UU</t>
  </si>
  <si>
    <t>24104-063064</t>
  </si>
  <si>
    <t>1-84</t>
  </si>
  <si>
    <t>ﾄﾒﾜC(ｱﾅ 72</t>
  </si>
  <si>
    <t>22252-000720</t>
  </si>
  <si>
    <t>1-85</t>
  </si>
  <si>
    <t>Oﾘﾝｸﾞ(1AG230.0</t>
  </si>
  <si>
    <t>24321-002300</t>
  </si>
  <si>
    <t>1-86</t>
  </si>
  <si>
    <t>ｼｷﾘCMP</t>
  </si>
  <si>
    <t>148633-44530</t>
  </si>
  <si>
    <t>1-87</t>
  </si>
  <si>
    <t>ﾎﾞﾙﾄ(6X12</t>
  </si>
  <si>
    <t>26113-060122</t>
  </si>
  <si>
    <t>1-88</t>
  </si>
  <si>
    <t>ﾎﾞｳｼﾖｸｱｴﾝ(ﾅｯﾄ40X40</t>
  </si>
  <si>
    <t>27200-400400</t>
  </si>
  <si>
    <t>1-89</t>
  </si>
  <si>
    <t>132310-09330</t>
  </si>
  <si>
    <t>1-90</t>
  </si>
  <si>
    <t>ﾊﾟｯｷﾝ(ｱｴﾝﾌﾗﾝｼﾞ</t>
  </si>
  <si>
    <t>126685-09330</t>
  </si>
  <si>
    <t>1-91</t>
  </si>
  <si>
    <t>ﾊﾟｯｷﾝ(ﾌｲﾗ</t>
  </si>
  <si>
    <t>120445-44611</t>
  </si>
  <si>
    <t>1-92</t>
  </si>
  <si>
    <t>ﾊﾟﾂｷﾝ(ｻ-ﾓｽﾀﾂﾄﾌﾀ</t>
  </si>
  <si>
    <t>148660-44362</t>
  </si>
  <si>
    <t>1-93</t>
  </si>
  <si>
    <t>148218-33061</t>
  </si>
  <si>
    <t>1-94</t>
  </si>
  <si>
    <t>ﾊﾟﾂｷﾝ(5K65X1.5</t>
  </si>
  <si>
    <t>23438-065000</t>
  </si>
  <si>
    <t>1-95</t>
  </si>
  <si>
    <t>ﾊﾟﾂｷﾝ(ｺﾊﾞﾝ 51X1.5</t>
  </si>
  <si>
    <t>23421-510000</t>
  </si>
  <si>
    <t>1-96</t>
  </si>
  <si>
    <t>ｶﾞｽｹｯﾄ(ﾚｲｷｬｸｽｲﾎﾟﾝﾌﾟ</t>
  </si>
  <si>
    <t>148606-49112</t>
  </si>
  <si>
    <t>1-97</t>
  </si>
  <si>
    <t>Oﾘﾝｸﾞ(1AG80.0</t>
  </si>
  <si>
    <t>24321-000800</t>
  </si>
  <si>
    <t>1-98</t>
  </si>
  <si>
    <t>ﾊﾟｯｷﾝ(ｾｲｽｲｸｰﾗｲﾘｸﾞﾁ</t>
  </si>
  <si>
    <t>148660-49240</t>
  </si>
  <si>
    <t>1-99</t>
  </si>
  <si>
    <t>Oﾘﾝｸﾞ(1AG95.0</t>
  </si>
  <si>
    <t>24321-000950</t>
  </si>
  <si>
    <t>1-100</t>
  </si>
  <si>
    <t>Oﾘﾝｸﾞ(1AG90.0</t>
  </si>
  <si>
    <t>24321-000900</t>
  </si>
  <si>
    <t>1-101</t>
  </si>
  <si>
    <t>ﾊﾟｯｷﾝ</t>
  </si>
  <si>
    <t>148620-49360</t>
  </si>
  <si>
    <t>1-102</t>
  </si>
  <si>
    <t>148620-49520</t>
  </si>
  <si>
    <t>1-103</t>
  </si>
  <si>
    <t>ﾊﾟｯｷﾝ(ｲﾝﾀｸｰﾗｲﾘｸﾞﾁ</t>
  </si>
  <si>
    <t>148660-49550
(旧番号148660-49280)</t>
    <rPh sb="14" eb="17">
      <t>キュウバンゴウ</t>
    </rPh>
    <phoneticPr fontId="31"/>
  </si>
  <si>
    <t>1-104</t>
  </si>
  <si>
    <t>ﾊﾟｯｷﾝ(ｺﾊﾞﾝ 31X1.5</t>
  </si>
  <si>
    <t>133670-49331</t>
  </si>
  <si>
    <t>1-105</t>
  </si>
  <si>
    <t>ﾌﾟﾗﾝｼﾞｬCMP(ﾈﾝﾘｮｳ</t>
  </si>
  <si>
    <t>130605-51101</t>
  </si>
  <si>
    <t>1-106</t>
  </si>
  <si>
    <t>Oﾘﾝｸﾞ(4D24031</t>
  </si>
  <si>
    <t>24356-240310</t>
  </si>
  <si>
    <t>1-107</t>
  </si>
  <si>
    <t>Oﾘﾝｸﾞ(ﾊﾞﾚﾙｻﾎﾟｰﾄ</t>
  </si>
  <si>
    <t>152673-51420</t>
  </si>
  <si>
    <t>1-108</t>
  </si>
  <si>
    <t>ﾊﾟｯｷﾝ(ﾃﾞﾘﾍﾞﾘﾊﾞﾙﾌﾞ</t>
  </si>
  <si>
    <t>152673-51390</t>
  </si>
  <si>
    <t>1-109</t>
  </si>
  <si>
    <t>ｽﾌﾟﾘﾝｸﾞ(ﾃﾞﾘﾍﾞﾘ L28D8</t>
  </si>
  <si>
    <t>137600-51332</t>
  </si>
  <si>
    <t>1-110</t>
  </si>
  <si>
    <t>ﾊﾞﾙﾌﾞCMP(ﾃﾞﾘﾍﾞﾘ</t>
  </si>
  <si>
    <t>148620-51320</t>
  </si>
  <si>
    <t>1-111</t>
  </si>
  <si>
    <t>152623-51150</t>
  </si>
  <si>
    <t>1-112</t>
  </si>
  <si>
    <t>152673-51430</t>
  </si>
  <si>
    <t>1-113</t>
  </si>
  <si>
    <t>ﾄﾒﾜ(ﾌﾟﾗﾝｼﾞｬ</t>
  </si>
  <si>
    <t>152623-51540</t>
  </si>
  <si>
    <t>1-114</t>
  </si>
  <si>
    <t>ﾀﾍﾟｯﾄCMP</t>
  </si>
  <si>
    <t>148691-51200</t>
  </si>
  <si>
    <t>1-115</t>
  </si>
  <si>
    <t>ﾊﾟﾂｷﾝ(ｺﾏﾙ8X1.0</t>
  </si>
  <si>
    <t>23414-080012</t>
  </si>
  <si>
    <t>1-116</t>
  </si>
  <si>
    <t>23414-120016</t>
  </si>
  <si>
    <t>1-117</t>
  </si>
  <si>
    <t>ﾌﾞｯｼｭ(ﾗｯｸ</t>
  </si>
  <si>
    <t>140623-51580</t>
  </si>
  <si>
    <t>1-118</t>
  </si>
  <si>
    <t>ﾊﾟｯｷﾝ(ﾗｯｸｶﾊﾞｰ</t>
  </si>
  <si>
    <t>152623-51591</t>
  </si>
  <si>
    <t>1-119</t>
  </si>
  <si>
    <t>Oﾘﾝｸﾞ(1AP6.0</t>
  </si>
  <si>
    <t>24311-000060</t>
  </si>
  <si>
    <t>1-120</t>
  </si>
  <si>
    <t>Oﾘﾝｸﾞ(ﾌﾟﾛﾃｸﾀ</t>
  </si>
  <si>
    <t>152673-51660</t>
  </si>
  <si>
    <t>1-121</t>
  </si>
  <si>
    <t>ﾌﾟﾛﾃｸﾀ(ｽﾋﾟﾙ</t>
  </si>
  <si>
    <t>130605-51830</t>
  </si>
  <si>
    <t>1-122</t>
  </si>
  <si>
    <t>ｼｰﾙ(ｵｲﾙ</t>
  </si>
  <si>
    <t>148620-51071</t>
  </si>
  <si>
    <t>1-123</t>
  </si>
  <si>
    <t>Oﾘﾝｸﾞ(1AS90.0</t>
  </si>
  <si>
    <t>24341-000900</t>
  </si>
  <si>
    <t>1-124</t>
  </si>
  <si>
    <t>ﾍﾞｱﾘﾝｸﾞ(HR32307J</t>
  </si>
  <si>
    <t>152623-51050</t>
  </si>
  <si>
    <t>1-125</t>
  </si>
  <si>
    <t>Oﾘﾝｸﾞ(4D19018</t>
  </si>
  <si>
    <t>24356-190180</t>
  </si>
  <si>
    <t>1-126</t>
  </si>
  <si>
    <t>Oﾘﾝｸﾞ(1AP9.0</t>
  </si>
  <si>
    <t>24311-000090</t>
  </si>
  <si>
    <t>1-127</t>
  </si>
  <si>
    <t>1-128</t>
  </si>
  <si>
    <t>ｼ-ﾙﾜﾂｼﾔ-(ｺﾏﾙ.ﾆﾄﾘﾙ 16</t>
  </si>
  <si>
    <t>22190-160002</t>
  </si>
  <si>
    <t>1-129</t>
  </si>
  <si>
    <t>Oﾘﾝｸﾞ(1016</t>
  </si>
  <si>
    <t>144626-51950</t>
  </si>
  <si>
    <t>1-130</t>
  </si>
  <si>
    <t>ｼ-ﾙﾜﾂｼﾔ-(ｺﾏﾙ 12</t>
  </si>
  <si>
    <t>22190-120002</t>
  </si>
  <si>
    <t>1-131</t>
  </si>
  <si>
    <t>ｼ-ﾙﾜﾂｼﾔ-(ｺﾏﾙ.ﾆﾄﾘﾙ 6</t>
  </si>
  <si>
    <t>22190-060002</t>
  </si>
  <si>
    <t>1-132</t>
  </si>
  <si>
    <t>ﾊﾟｯｷﾝ(ﾌｨｰﾄﾞﾎﾟﾝﾌﾟ</t>
  </si>
  <si>
    <t>124410-51861</t>
  </si>
  <si>
    <t>1-133</t>
  </si>
  <si>
    <t>ﾒﾀﾙ(ｶﾑｼｬﾌﾄ ﾁｭｳｶﾝ</t>
  </si>
  <si>
    <t>152623-51850</t>
  </si>
  <si>
    <t>1-134</t>
  </si>
  <si>
    <t>1-135</t>
  </si>
  <si>
    <t>ｷﾞｬｸｼﾍﾞﾝ(ﾌｨｰﾄﾞﾎﾟﾝﾌﾟ</t>
  </si>
  <si>
    <t>135200-52213</t>
  </si>
  <si>
    <t>1-136</t>
  </si>
  <si>
    <t>ｽﾌﾟﾘﾝｸﾞ(ﾊﾞﾙﾌﾞ</t>
  </si>
  <si>
    <t>135200-52510</t>
  </si>
  <si>
    <t>1-137</t>
  </si>
  <si>
    <t>23414-180023</t>
  </si>
  <si>
    <t>1-138</t>
  </si>
  <si>
    <t>ﾊﾟｯｷﾝ(ｼﾘﾝﾀﾞ 24ﾐﾘ</t>
  </si>
  <si>
    <t>135200-52320</t>
  </si>
  <si>
    <t>1-139</t>
  </si>
  <si>
    <t>23414-250031</t>
  </si>
  <si>
    <t>1-140</t>
  </si>
  <si>
    <t>ｼｰﾙ(ｵｲﾙ KB5-14-5</t>
  </si>
  <si>
    <t>144626-52270</t>
  </si>
  <si>
    <t>1-141</t>
  </si>
  <si>
    <t>148620-52072</t>
  </si>
  <si>
    <t>1-142</t>
  </si>
  <si>
    <t>ﾄﾒﾜC(ｱﾅ 14</t>
  </si>
  <si>
    <t>22252-000140</t>
  </si>
  <si>
    <t>1-143</t>
  </si>
  <si>
    <t>ﾊﾟｯｷﾝ(ｶﾞﾊﾞﾅｹｰｽ</t>
  </si>
  <si>
    <t>152623-61051</t>
  </si>
  <si>
    <t>1-144</t>
  </si>
  <si>
    <t>ｵｲﾙｼ-ﾙ(SC254008</t>
  </si>
  <si>
    <t>24411-254008</t>
  </si>
  <si>
    <t>1-145</t>
  </si>
  <si>
    <t>Oﾘﾝｸﾞ(ﾃﾞﾘﾍﾞﾘﾎﾙﾀﾞ</t>
  </si>
  <si>
    <t>122710-51360</t>
  </si>
  <si>
    <t>1-146</t>
  </si>
  <si>
    <t>1-147</t>
  </si>
  <si>
    <t>23414-220029</t>
  </si>
  <si>
    <t>1-148</t>
  </si>
  <si>
    <t>148640-61070</t>
  </si>
  <si>
    <t>1-149</t>
  </si>
  <si>
    <t>ﾍﾞｱﾘﾝｸﾞ(ｽﾗｽﾄ 51106</t>
  </si>
  <si>
    <t>24520-511060</t>
  </si>
  <si>
    <t>1-150</t>
  </si>
  <si>
    <t>ｳｪｲﾄCMP(ｶﾞﾊﾞﾅ</t>
  </si>
  <si>
    <t>148640-61200</t>
  </si>
  <si>
    <t>1-151</t>
  </si>
  <si>
    <t>ｼｰﾙ(ｵｲﾙ VC081404</t>
  </si>
  <si>
    <t>148616-61650</t>
  </si>
  <si>
    <t>1-152</t>
  </si>
  <si>
    <t>Oﾘﾝｸﾞ(1AP20.0</t>
  </si>
  <si>
    <t>24311-000200</t>
  </si>
  <si>
    <t>1-153</t>
  </si>
  <si>
    <t>ﾍﾞｱﾘﾝｸﾞ(ﾆｰﾄﾞﾙ D24L12</t>
  </si>
  <si>
    <t>136603-61600</t>
  </si>
  <si>
    <t>1-154</t>
  </si>
  <si>
    <t>ﾄﾒﾜE   7</t>
  </si>
  <si>
    <t>22276-000070</t>
  </si>
  <si>
    <t>1-155</t>
  </si>
  <si>
    <t>ﾜﾘﾋﾟﾝ(1.6X12</t>
  </si>
  <si>
    <t>22417-160120</t>
  </si>
  <si>
    <t>1-156</t>
  </si>
  <si>
    <t>ﾄﾒﾜC(ｼﾞｸ 11</t>
  </si>
  <si>
    <t>22242-000110</t>
  </si>
  <si>
    <t>1-157</t>
  </si>
  <si>
    <t>ﾌﾞｯｼｭ(ﾀﾞｲ1ﾚﾊﾞｰ</t>
  </si>
  <si>
    <t>144626-61431</t>
  </si>
  <si>
    <t>1-158</t>
  </si>
  <si>
    <t>Oﾘﾝｸﾞ(1015</t>
  </si>
  <si>
    <t>144626-61800</t>
  </si>
  <si>
    <t>1-159</t>
  </si>
  <si>
    <t>Oﾘﾝｸﾞ(1AP8.0</t>
  </si>
  <si>
    <t>24311-000080</t>
  </si>
  <si>
    <t>1-160</t>
  </si>
  <si>
    <t>ﾊﾟｯｷﾝ(ｼｬﾕﾊﾞﾝ</t>
  </si>
  <si>
    <t>152623-64131</t>
  </si>
  <si>
    <t>1-161</t>
  </si>
  <si>
    <t>Oﾘﾝｸﾞ(1AS14.0</t>
  </si>
  <si>
    <t>24341-000140</t>
  </si>
  <si>
    <t>1-162</t>
  </si>
  <si>
    <t>1-163</t>
  </si>
  <si>
    <t>ﾄﾒﾜE(7</t>
  </si>
  <si>
    <t>22272-000070</t>
  </si>
  <si>
    <t>1-164</t>
  </si>
  <si>
    <t>ﾂｷﾞﾃ(ｳｫﾙﾀﾞﾑ</t>
  </si>
  <si>
    <t>41117-000200</t>
  </si>
  <si>
    <t>1-165</t>
  </si>
  <si>
    <t>ｼｰﾙ(ｵｲﾙ ｶﾞﾊﾞﾅﾓｰﾀﾖｳ</t>
  </si>
  <si>
    <t>41112-000880</t>
  </si>
  <si>
    <t>1-166</t>
  </si>
  <si>
    <t>ﾌﾞｯｼｭ(ﾊﾝﾄﾞﾙｼﾞｸ</t>
  </si>
  <si>
    <t>136603-61410</t>
  </si>
  <si>
    <t>1-167</t>
  </si>
  <si>
    <t>Oﾘﾝｸﾞ(1AP30.0</t>
  </si>
  <si>
    <t>24311-000300</t>
  </si>
  <si>
    <t>1-168</t>
  </si>
  <si>
    <t>ｼ-ﾙﾜﾂｼﾔ-(ｺﾏﾙ.ﾆﾄﾘﾙ 10</t>
  </si>
  <si>
    <t>22190-100002</t>
  </si>
  <si>
    <t>1-169</t>
  </si>
  <si>
    <t>ｼ-ﾙﾜﾂｼﾔ-(ﾏﾙ 8</t>
  </si>
  <si>
    <t>22190-080003</t>
  </si>
  <si>
    <t>1-170</t>
  </si>
  <si>
    <t>23414-200026</t>
  </si>
  <si>
    <t>1-171</t>
  </si>
  <si>
    <t>ﾊﾟｯｷﾝ(ｼﾞｸｳｹ</t>
  </si>
  <si>
    <t>136603-61451</t>
  </si>
  <si>
    <t>1-172</t>
  </si>
  <si>
    <t>ﾌﾞｯｼｭ(ﾓｰﾀｼﾞｸ</t>
  </si>
  <si>
    <t>136603-61420</t>
  </si>
  <si>
    <t>1-173</t>
  </si>
  <si>
    <t>ﾉｽﾞﾙCMP</t>
  </si>
  <si>
    <t>148640-53100</t>
  </si>
  <si>
    <t>1-174</t>
  </si>
  <si>
    <t>Oﾘﾝｸﾞ(ﾈﾝﾘｮｳﾍﾞﾝ</t>
  </si>
  <si>
    <t>152623-53360</t>
  </si>
  <si>
    <t>1-175</t>
  </si>
  <si>
    <t>Oﾘﾝｸﾞ(1AP42.0</t>
  </si>
  <si>
    <t>24311-000420</t>
  </si>
  <si>
    <t>1-176</t>
  </si>
  <si>
    <t>1-177</t>
  </si>
  <si>
    <t>ﾌｨﾙﾀ(ﾈﾝﾘｮｳ 8ﾐｸﾛﾝ</t>
  </si>
  <si>
    <t>41650-501140</t>
  </si>
  <si>
    <t>1-178</t>
  </si>
  <si>
    <t>ｴﾚﾒﾝﾄ(FOﾕｽｲﾌﾞﾝﾘｷ</t>
  </si>
  <si>
    <t>127695-55760</t>
  </si>
  <si>
    <t>1-179</t>
  </si>
  <si>
    <t>ｶﾞｽｹｯﾄ(ｶﾊﾞｰ</t>
  </si>
  <si>
    <t>123678-55850</t>
  </si>
  <si>
    <t>1-180</t>
  </si>
  <si>
    <t>ｼ-ﾙﾜﾂｼﾔ-(ﾎﾞﾙﾄﾖｳ 8</t>
  </si>
  <si>
    <t>22190-080000</t>
  </si>
  <si>
    <t>1-181</t>
  </si>
  <si>
    <t>1-182</t>
  </si>
  <si>
    <t>1-183</t>
  </si>
  <si>
    <t>Oﾘﾝｸﾞ(4DP22.0</t>
  </si>
  <si>
    <t>24316-000220</t>
  </si>
  <si>
    <t>1-184</t>
  </si>
  <si>
    <t>1-185</t>
  </si>
  <si>
    <t>ﾊﾟｯｷﾝ(ﾂｷﾞﾃ</t>
  </si>
  <si>
    <t>148620-59443</t>
  </si>
  <si>
    <t>1-186</t>
  </si>
  <si>
    <t>ｼ-ﾙﾜﾂｼﾔ-(ﾏﾙ 20</t>
  </si>
  <si>
    <t>22190-200003</t>
  </si>
  <si>
    <t>1-187</t>
  </si>
  <si>
    <t>1-188</t>
  </si>
  <si>
    <t>ﾊﾟｯｷﾝ(14</t>
  </si>
  <si>
    <t>135310-59930</t>
  </si>
  <si>
    <t>1-189</t>
  </si>
  <si>
    <t>ﾊﾟﾂｷﾝ(ﾏﾙ 8X1.0</t>
  </si>
  <si>
    <t>23414-080000</t>
  </si>
  <si>
    <t>1-190</t>
  </si>
  <si>
    <t>ﾌﾞﾚｰﾄﾞ(ｴｱｽﾀｰﾀ</t>
  </si>
  <si>
    <t>44100-564270</t>
  </si>
  <si>
    <t>1-191</t>
  </si>
  <si>
    <t>ﾍﾞｱﾘﾝｸﾞ(ﾎﾞ-ﾙ 6305ZZ</t>
  </si>
  <si>
    <t>24107-063054</t>
  </si>
  <si>
    <t>1-192</t>
  </si>
  <si>
    <t>ﾍﾞｱﾘﾝｸﾞ(ﾎﾞｰﾙ 63/3</t>
  </si>
  <si>
    <t>44100-564420</t>
  </si>
  <si>
    <t>1-193</t>
  </si>
  <si>
    <t>ｻﾞｶﾞﾈ(ﾍﾞｱﾘﾝｸﾞ 25</t>
  </si>
  <si>
    <t>24237-025000</t>
  </si>
  <si>
    <t>1-194</t>
  </si>
  <si>
    <t>Oﾘﾝｸﾞ(1AG100.0</t>
  </si>
  <si>
    <t>24321-001000</t>
  </si>
  <si>
    <t>1-195</t>
  </si>
  <si>
    <t>ｽﾌﾟﾘﾝｸﾞﾋﾟﾝ(5.0AX12</t>
  </si>
  <si>
    <t>22351-050012</t>
  </si>
  <si>
    <t>1-196</t>
  </si>
  <si>
    <t>ﾌﾞｯｼｭ(ﾋﾟﾆｵﾝ</t>
  </si>
  <si>
    <t>44100-563880</t>
  </si>
  <si>
    <t>1-197</t>
  </si>
  <si>
    <t>ﾍﾞｱﾘﾝｸﾞ(ﾎﾞｰﾙ</t>
  </si>
  <si>
    <t>44100-564610</t>
  </si>
  <si>
    <t>(2)</t>
  </si>
  <si>
    <t>主機清水冷却器</t>
    <rPh sb="0" eb="2">
      <t>シュキ</t>
    </rPh>
    <rPh sb="2" eb="4">
      <t>セイスイ</t>
    </rPh>
    <rPh sb="4" eb="6">
      <t>レイキャク</t>
    </rPh>
    <rPh sb="6" eb="7">
      <t>キ</t>
    </rPh>
    <phoneticPr fontId="31"/>
  </si>
  <si>
    <t>㈱日阪製作所　主機清水冷却器
RX-395B-NPM-89</t>
    <rPh sb="1" eb="3">
      <t>ヒサカ</t>
    </rPh>
    <rPh sb="3" eb="6">
      <t>セイサクショ</t>
    </rPh>
    <phoneticPr fontId="4"/>
  </si>
  <si>
    <t>2-1</t>
  </si>
  <si>
    <t>ﾌﾟﾚｰﾄｶﾞｽｹｯﾄ</t>
  </si>
  <si>
    <t>2-2</t>
  </si>
  <si>
    <t>ﾌﾞｰﾂｶﾞｽｹｯﾄ</t>
  </si>
  <si>
    <t>2-3</t>
  </si>
  <si>
    <t>Eﾃﾞｨｽﾀﾝｽﾋﾟｰｽ</t>
  </si>
  <si>
    <t>2-4</t>
  </si>
  <si>
    <t>DﾌﾟﾚｰﾄｶﾞｽｹｯﾄDA,DB</t>
  </si>
  <si>
    <t>2-5</t>
  </si>
  <si>
    <t>汎用接着剤(1ﾘｯﾄﾙ)</t>
    <rPh sb="0" eb="2">
      <t>ハンヨウ</t>
    </rPh>
    <rPh sb="2" eb="5">
      <t>セッチャクザイ</t>
    </rPh>
    <phoneticPr fontId="4"/>
  </si>
  <si>
    <t>2-6</t>
  </si>
  <si>
    <t>ｵｲﾗｰ</t>
  </si>
  <si>
    <t>2-7</t>
  </si>
  <si>
    <t>汎用接着剤(200cc)</t>
    <rPh sb="0" eb="2">
      <t>ハンヨウ</t>
    </rPh>
    <rPh sb="2" eb="5">
      <t>セッチャクザイ</t>
    </rPh>
    <phoneticPr fontId="4"/>
  </si>
  <si>
    <t>2-8</t>
  </si>
  <si>
    <t>(3)</t>
  </si>
  <si>
    <t>主機潤滑油冷却器</t>
    <rPh sb="0" eb="2">
      <t>シュキ</t>
    </rPh>
    <rPh sb="2" eb="5">
      <t>ジュンカツユ</t>
    </rPh>
    <rPh sb="5" eb="7">
      <t>レイキャク</t>
    </rPh>
    <rPh sb="7" eb="8">
      <t>キ</t>
    </rPh>
    <phoneticPr fontId="31"/>
  </si>
  <si>
    <t>㈱日阪製作所　主機潤滑油冷却器
RX-185B-TNHPM-157</t>
    <rPh sb="1" eb="3">
      <t>ヒサカ</t>
    </rPh>
    <rPh sb="3" eb="6">
      <t>セイサクショ</t>
    </rPh>
    <rPh sb="9" eb="12">
      <t>ジュンカツユ</t>
    </rPh>
    <phoneticPr fontId="4"/>
  </si>
  <si>
    <t>3-1</t>
  </si>
  <si>
    <t>3-2</t>
  </si>
  <si>
    <t>3-3</t>
  </si>
  <si>
    <t>3-4</t>
  </si>
  <si>
    <t>3-5</t>
  </si>
  <si>
    <t>3-6</t>
  </si>
  <si>
    <t>3-7</t>
  </si>
  <si>
    <t>（一式内訳）</t>
    <rPh sb="1" eb="3">
      <t>イッシキ</t>
    </rPh>
    <rPh sb="3" eb="5">
      <t>ウチワケ</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</si>
</sst>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8">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3" fillId="2" borderId="0" xfId="0" applyFont="1" applyFill="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xf numFmtId="0" fontId="23" fillId="2" borderId="0" xfId="5" applyFont="1" applyFill="1" applyAlignment="1">
      <alignment shrinkToFit="1"/>
    </xf>
    <xf numFmtId="0" fontId="29" fillId="2" borderId="0" xfId="5" applyFont="1" applyFill="1" applyAlignment="1">
      <alignment horizontal="center" vertical="center"/>
    </xf>
    <xf numFmtId="0" fontId="29" fillId="2" borderId="0" xfId="5" applyFont="1" applyFill="1"/>
    <xf numFmtId="0" fontId="23" fillId="2" borderId="0" xfId="5" applyFont="1" applyFill="1"/>
    <xf numFmtId="0" fontId="23" fillId="2" borderId="0" xfId="5" applyFont="1" applyFill="1" applyAlignment="1">
      <alignment horizontal="center" vertical="center" shrinkToFit="1"/>
    </xf>
    <xf numFmtId="0" fontId="28" fillId="2" borderId="0" xfId="5" applyFont="1" applyFill="1" applyAlignment="1">
      <alignment horizontal="center" vertical="center"/>
    </xf>
    <xf numFmtId="0" fontId="23" fillId="2" borderId="26" xfId="5" applyFont="1" applyFill="1" applyBorder="1" applyAlignment="1">
      <alignment horizontal="center" vertical="center" shrinkToFit="1"/>
    </xf>
    <xf numFmtId="0" fontId="28" fillId="2" borderId="12" xfId="5" applyFont="1" applyFill="1" applyBorder="1" applyAlignment="1">
      <alignment horizontal="center" vertical="center"/>
    </xf>
    <xf numFmtId="0" fontId="28" fillId="2" borderId="27" xfId="5" applyFont="1" applyFill="1" applyBorder="1" applyAlignment="1">
      <alignment horizontal="center" vertical="center"/>
    </xf>
    <xf numFmtId="0" fontId="28" fillId="2" borderId="28" xfId="5" applyFont="1" applyFill="1" applyBorder="1" applyAlignment="1">
      <alignment horizontal="center" vertical="center"/>
    </xf>
    <xf numFmtId="0" fontId="23" fillId="2" borderId="28" xfId="5" applyFont="1" applyFill="1" applyBorder="1" applyAlignment="1">
      <alignment horizontal="center" vertical="center" wrapText="1"/>
    </xf>
    <xf numFmtId="0" fontId="28" fillId="2" borderId="29" xfId="5" applyFont="1" applyFill="1" applyBorder="1" applyAlignment="1">
      <alignment horizontal="center" vertical="center" wrapText="1"/>
    </xf>
    <xf numFmtId="0" fontId="28" fillId="2" borderId="30" xfId="5" applyFont="1" applyFill="1" applyBorder="1" applyAlignment="1">
      <alignment horizontal="center" vertical="center" wrapText="1"/>
    </xf>
    <xf numFmtId="0" fontId="23" fillId="2" borderId="31" xfId="5" applyFont="1" applyFill="1" applyBorder="1" applyAlignment="1">
      <alignment horizontal="left" vertical="center" wrapText="1" shrinkToFit="1"/>
    </xf>
    <xf numFmtId="0" fontId="40" fillId="2" borderId="18" xfId="5" applyFont="1" applyFill="1" applyBorder="1" applyAlignment="1">
      <alignment horizontal="left" vertical="center" wrapText="1" shrinkToFit="1"/>
    </xf>
    <xf numFmtId="0" fontId="47" fillId="2" borderId="2" xfId="5" applyFont="1" applyFill="1" applyBorder="1" applyAlignment="1">
      <alignment horizontal="left" vertical="center" wrapText="1"/>
    </xf>
    <xf numFmtId="0" fontId="40" fillId="2" borderId="2" xfId="5" applyFont="1" applyFill="1" applyBorder="1" applyAlignment="1">
      <alignment horizontal="center" vertical="center" shrinkToFit="1"/>
    </xf>
    <xf numFmtId="38" fontId="40" fillId="2" borderId="2" xfId="6" applyFont="1" applyFill="1" applyBorder="1" applyAlignment="1">
      <alignment horizontal="center" vertical="center" shrinkToFit="1"/>
    </xf>
    <xf numFmtId="38" fontId="40" fillId="2" borderId="2" xfId="6" applyFont="1" applyFill="1" applyBorder="1" applyAlignment="1">
      <alignment horizontal="center" vertical="center"/>
    </xf>
    <xf numFmtId="38" fontId="40" fillId="2" borderId="3" xfId="6" applyFont="1" applyFill="1" applyBorder="1" applyAlignment="1">
      <alignment horizontal="center" vertical="center"/>
    </xf>
    <xf numFmtId="0" fontId="40" fillId="2" borderId="32" xfId="5" applyFont="1" applyFill="1" applyBorder="1" applyAlignment="1">
      <alignment horizontal="center" vertical="center"/>
    </xf>
    <xf numFmtId="0" fontId="40" fillId="2" borderId="0" xfId="5" applyFont="1" applyFill="1" applyAlignment="1">
      <alignment horizontal="center" vertical="center"/>
    </xf>
    <xf numFmtId="0" fontId="28" fillId="2" borderId="8" xfId="5" applyFont="1" applyFill="1" applyBorder="1" applyAlignment="1">
      <alignment horizontal="center" vertical="center"/>
    </xf>
    <xf numFmtId="0" fontId="28" fillId="2" borderId="9" xfId="5" applyFont="1" applyFill="1" applyBorder="1" applyAlignment="1">
      <alignment horizontal="center" vertical="center"/>
    </xf>
    <xf numFmtId="0" fontId="28" fillId="2" borderId="33" xfId="5" applyFont="1" applyFill="1" applyBorder="1" applyAlignment="1">
      <alignment horizontal="center" vertical="center"/>
    </xf>
    <xf numFmtId="38" fontId="40" fillId="2" borderId="34" xfId="6" applyFont="1" applyFill="1" applyBorder="1" applyAlignment="1">
      <alignment horizontal="center" vertical="center"/>
    </xf>
    <xf numFmtId="0" fontId="28" fillId="2" borderId="35" xfId="5" applyFont="1" applyFill="1" applyBorder="1" applyAlignment="1">
      <alignment horizontal="center"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274627</xdr:colOff>
      <xdr:row>2</xdr:row>
      <xdr:rowOff>116784</xdr:rowOff>
    </xdr:from>
    <xdr:to>
      <xdr:col>12</xdr:col>
      <xdr:colOff>82946</xdr:colOff>
      <xdr:row>3</xdr:row>
      <xdr:rowOff>40170</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8132752" y="726384"/>
          <a:ext cx="2551519" cy="475836"/>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V15" sqref="V15"/>
    </sheetView>
  </sheetViews>
  <sheetFormatPr defaultRowHeight="13.5" x14ac:dyDescent="0.15"/>
  <cols>
    <col min="1" max="20" width="4.625" style="83" customWidth="1"/>
    <col min="21" max="24" width="9" style="83"/>
    <col min="25" max="16384" width="9" style="85"/>
  </cols>
  <sheetData>
    <row r="1" spans="1:25" ht="18.95" customHeight="1" x14ac:dyDescent="0.15">
      <c r="L1" s="84"/>
      <c r="O1" s="296" t="s">
        <v>11</v>
      </c>
      <c r="P1" s="296"/>
      <c r="Q1" s="296"/>
      <c r="R1" s="296"/>
      <c r="S1" s="296"/>
      <c r="U1" s="257" t="s">
        <v>125</v>
      </c>
      <c r="V1" s="257"/>
      <c r="W1" s="257"/>
      <c r="X1" s="257"/>
      <c r="Y1" s="258"/>
    </row>
    <row r="2" spans="1:25" ht="18.75" customHeight="1" x14ac:dyDescent="0.15">
      <c r="A2" s="299" t="s">
        <v>26</v>
      </c>
      <c r="B2" s="299"/>
      <c r="C2" s="299"/>
      <c r="D2" s="299"/>
      <c r="E2" s="299"/>
      <c r="F2" s="299"/>
      <c r="G2" s="299"/>
      <c r="H2" s="299"/>
      <c r="I2" s="299"/>
      <c r="J2" s="299"/>
      <c r="K2" s="299"/>
      <c r="L2" s="299"/>
      <c r="M2" s="299"/>
      <c r="N2" s="299"/>
      <c r="O2" s="299"/>
      <c r="P2" s="299"/>
      <c r="Q2" s="299"/>
      <c r="R2" s="299"/>
      <c r="S2" s="299"/>
      <c r="U2" s="257" t="s">
        <v>124</v>
      </c>
      <c r="V2" s="265" t="s">
        <v>159</v>
      </c>
      <c r="W2" s="256"/>
      <c r="X2" s="256"/>
      <c r="Y2"/>
    </row>
    <row r="3" spans="1:25" ht="18" customHeight="1" x14ac:dyDescent="0.15">
      <c r="A3" s="86"/>
      <c r="U3" s="257" t="s">
        <v>126</v>
      </c>
      <c r="V3" s="256" t="s">
        <v>160</v>
      </c>
      <c r="W3" s="257"/>
      <c r="X3" s="257"/>
      <c r="Y3" s="258"/>
    </row>
    <row r="4" spans="1:25" ht="18" customHeight="1" x14ac:dyDescent="0.15">
      <c r="A4" s="301" t="s">
        <v>4</v>
      </c>
      <c r="B4" s="301"/>
      <c r="C4" s="301"/>
      <c r="D4" s="301"/>
      <c r="E4" s="301"/>
      <c r="F4" s="301"/>
      <c r="G4" s="301"/>
      <c r="H4" s="301"/>
      <c r="I4" s="301"/>
      <c r="J4" s="301"/>
      <c r="K4" s="301"/>
      <c r="L4" s="301"/>
      <c r="M4" s="301"/>
      <c r="N4" s="301"/>
      <c r="O4" s="301"/>
      <c r="P4" s="301"/>
      <c r="Q4" s="301"/>
      <c r="R4" s="301"/>
      <c r="S4" s="301"/>
    </row>
    <row r="5" spans="1:25" ht="18" customHeight="1" x14ac:dyDescent="0.15"/>
    <row r="6" spans="1:25" ht="24" customHeight="1" x14ac:dyDescent="0.15">
      <c r="A6" s="285" t="s">
        <v>7</v>
      </c>
      <c r="B6" s="285"/>
      <c r="C6" s="87" t="str">
        <f>V2</f>
        <v>バルブ（ハイキほか２１１点買入（船技）</v>
      </c>
      <c r="D6" s="88"/>
      <c r="E6" s="88"/>
      <c r="F6" s="88"/>
      <c r="G6" s="88"/>
      <c r="H6" s="88"/>
      <c r="I6" s="88"/>
      <c r="J6" s="88"/>
      <c r="K6" s="88"/>
      <c r="L6" s="88"/>
      <c r="M6" s="88"/>
      <c r="N6" s="88"/>
      <c r="O6" s="88"/>
      <c r="P6" s="300" t="s">
        <v>14</v>
      </c>
      <c r="Q6" s="300"/>
      <c r="R6" s="300"/>
      <c r="S6" s="300"/>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02" t="s">
        <v>15</v>
      </c>
      <c r="B8" s="302"/>
      <c r="C8" s="302"/>
      <c r="D8" s="302"/>
      <c r="E8" s="302"/>
      <c r="F8" s="302"/>
      <c r="G8" s="302"/>
      <c r="H8" s="302"/>
      <c r="I8" s="302"/>
      <c r="J8" s="302"/>
      <c r="K8" s="302"/>
      <c r="L8" s="302"/>
      <c r="M8" s="302"/>
      <c r="N8" s="302"/>
      <c r="O8" s="302"/>
      <c r="P8" s="302"/>
      <c r="Q8" s="302"/>
      <c r="R8" s="302"/>
      <c r="S8" s="302"/>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87" t="s">
        <v>0</v>
      </c>
      <c r="I12" s="287"/>
      <c r="J12" s="288"/>
      <c r="K12" s="286"/>
      <c r="L12" s="286"/>
      <c r="M12" s="286"/>
      <c r="N12" s="286"/>
      <c r="O12" s="286"/>
      <c r="P12" s="286"/>
      <c r="Q12" s="286"/>
      <c r="R12" s="286"/>
      <c r="S12" s="89"/>
      <c r="T12" s="89"/>
    </row>
    <row r="13" spans="1:25" ht="18" customHeight="1" x14ac:dyDescent="0.15">
      <c r="B13" s="89"/>
      <c r="C13" s="89"/>
      <c r="D13" s="89"/>
      <c r="E13" s="89"/>
      <c r="F13" s="89"/>
      <c r="G13" s="89"/>
      <c r="H13" s="287" t="s">
        <v>1</v>
      </c>
      <c r="I13" s="287"/>
      <c r="J13" s="288"/>
      <c r="K13" s="297"/>
      <c r="L13" s="297"/>
      <c r="M13" s="297"/>
      <c r="N13" s="297"/>
      <c r="O13" s="297"/>
      <c r="P13" s="297"/>
      <c r="Q13" s="297"/>
      <c r="R13" s="297"/>
      <c r="S13" s="89"/>
      <c r="T13" s="89"/>
    </row>
    <row r="14" spans="1:25" ht="18" customHeight="1" x14ac:dyDescent="0.15">
      <c r="B14" s="89"/>
      <c r="C14" s="89"/>
      <c r="D14" s="89"/>
      <c r="E14" s="89"/>
      <c r="F14" s="89"/>
      <c r="G14" s="89"/>
      <c r="H14" s="287" t="s">
        <v>2</v>
      </c>
      <c r="I14" s="287"/>
      <c r="J14" s="288"/>
      <c r="K14" s="298"/>
      <c r="L14" s="298"/>
      <c r="M14" s="298"/>
      <c r="N14" s="298"/>
      <c r="O14" s="298"/>
      <c r="P14" s="298"/>
      <c r="Q14" s="298"/>
      <c r="R14" s="298"/>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284" t="s">
        <v>28</v>
      </c>
      <c r="I16" s="284"/>
      <c r="J16" s="284"/>
      <c r="K16" s="284"/>
      <c r="L16" s="284"/>
      <c r="M16" s="284"/>
      <c r="N16" s="284"/>
      <c r="O16" s="284"/>
      <c r="P16" s="284"/>
      <c r="Q16" s="284"/>
      <c r="R16" s="284"/>
      <c r="S16" s="284"/>
      <c r="T16" s="89"/>
    </row>
    <row r="17" spans="1:20" ht="18" customHeight="1" x14ac:dyDescent="0.15">
      <c r="B17" s="89"/>
      <c r="C17" s="89"/>
      <c r="D17" s="89"/>
      <c r="E17" s="89"/>
      <c r="F17" s="89"/>
      <c r="G17" s="89"/>
      <c r="H17" s="284" t="s">
        <v>29</v>
      </c>
      <c r="I17" s="284"/>
      <c r="J17" s="284"/>
      <c r="K17" s="284"/>
      <c r="L17" s="284"/>
      <c r="M17" s="284"/>
      <c r="N17" s="284"/>
      <c r="O17" s="284"/>
      <c r="P17" s="284"/>
      <c r="Q17" s="284"/>
      <c r="R17" s="284"/>
      <c r="S17" s="284"/>
      <c r="T17" s="89"/>
    </row>
    <row r="18" spans="1:20" ht="18" customHeight="1" x14ac:dyDescent="0.15">
      <c r="B18" s="89"/>
      <c r="C18" s="89"/>
      <c r="D18" s="89"/>
      <c r="E18" s="89"/>
      <c r="F18" s="89"/>
      <c r="G18" s="89"/>
      <c r="H18" s="284" t="s">
        <v>30</v>
      </c>
      <c r="I18" s="284"/>
      <c r="J18" s="284"/>
      <c r="K18" s="284"/>
      <c r="L18" s="284"/>
      <c r="M18" s="284"/>
      <c r="N18" s="284"/>
      <c r="O18" s="284"/>
      <c r="P18" s="284"/>
      <c r="Q18" s="284"/>
      <c r="R18" s="284"/>
      <c r="S18" s="284"/>
      <c r="T18" s="89"/>
    </row>
    <row r="19" spans="1:20" ht="18" customHeight="1" x14ac:dyDescent="0.15">
      <c r="B19" s="89"/>
      <c r="C19" s="89"/>
      <c r="D19" s="89"/>
      <c r="E19" s="89"/>
      <c r="F19" s="89"/>
      <c r="G19" s="89"/>
      <c r="H19" s="284" t="s">
        <v>31</v>
      </c>
      <c r="I19" s="284"/>
      <c r="J19" s="284"/>
      <c r="K19" s="284"/>
      <c r="L19" s="284"/>
      <c r="M19" s="284"/>
      <c r="N19" s="284"/>
      <c r="O19" s="284"/>
      <c r="P19" s="284"/>
      <c r="Q19" s="284"/>
      <c r="R19" s="284"/>
      <c r="S19" s="284"/>
      <c r="T19" s="89"/>
    </row>
    <row r="20" spans="1:20" ht="18" customHeight="1" x14ac:dyDescent="0.15">
      <c r="B20" s="89"/>
      <c r="C20" s="89"/>
      <c r="D20" s="89"/>
      <c r="E20" s="89"/>
      <c r="F20" s="89"/>
      <c r="G20" s="89"/>
      <c r="H20" s="284" t="s">
        <v>32</v>
      </c>
      <c r="I20" s="284"/>
      <c r="J20" s="284"/>
      <c r="K20" s="284"/>
      <c r="L20" s="284"/>
      <c r="M20" s="284"/>
      <c r="N20" s="284"/>
      <c r="O20" s="284"/>
      <c r="P20" s="284"/>
      <c r="Q20" s="284"/>
      <c r="R20" s="284"/>
      <c r="S20" s="284"/>
      <c r="T20" s="89"/>
    </row>
    <row r="21" spans="1:20" ht="18" customHeight="1" x14ac:dyDescent="0.15">
      <c r="B21" s="89"/>
      <c r="C21" s="89"/>
      <c r="D21" s="89"/>
      <c r="E21" s="89"/>
      <c r="F21" s="89"/>
      <c r="G21" s="89"/>
      <c r="H21" s="284" t="s">
        <v>33</v>
      </c>
      <c r="I21" s="284"/>
      <c r="J21" s="284"/>
      <c r="K21" s="284"/>
      <c r="L21" s="284"/>
      <c r="M21" s="284"/>
      <c r="N21" s="284"/>
      <c r="O21" s="284"/>
      <c r="P21" s="284"/>
      <c r="Q21" s="284"/>
      <c r="R21" s="284"/>
      <c r="S21" s="284"/>
      <c r="T21" s="89"/>
    </row>
    <row r="22" spans="1:20" ht="18.95" customHeight="1" x14ac:dyDescent="0.15">
      <c r="A22" s="95"/>
      <c r="B22" s="96"/>
      <c r="C22" s="96"/>
      <c r="D22" s="96"/>
      <c r="E22" s="96"/>
      <c r="F22" s="96"/>
      <c r="G22" s="96"/>
      <c r="H22" s="294"/>
      <c r="I22" s="294"/>
      <c r="J22" s="295"/>
      <c r="K22" s="285"/>
      <c r="L22" s="285"/>
      <c r="M22" s="285"/>
      <c r="N22" s="285"/>
      <c r="O22" s="285"/>
      <c r="P22" s="285"/>
      <c r="Q22" s="285"/>
      <c r="R22" s="285"/>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292" t="s">
        <v>18</v>
      </c>
      <c r="B25" s="293"/>
      <c r="C25" s="293"/>
      <c r="D25" s="293"/>
      <c r="E25" s="293"/>
      <c r="F25" s="293"/>
      <c r="G25" s="293"/>
      <c r="H25" s="293"/>
      <c r="I25" s="293"/>
      <c r="J25" s="293"/>
      <c r="K25" s="293"/>
      <c r="L25" s="293"/>
      <c r="M25" s="293"/>
      <c r="N25" s="293"/>
      <c r="O25" s="293"/>
      <c r="P25" s="293"/>
      <c r="Q25" s="293"/>
      <c r="R25" s="293"/>
      <c r="S25" s="293"/>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290" t="s">
        <v>5</v>
      </c>
      <c r="B27" s="290"/>
      <c r="C27" s="290"/>
      <c r="D27" s="290"/>
      <c r="E27" s="290"/>
      <c r="F27" s="290"/>
      <c r="G27" s="290"/>
      <c r="H27" s="290"/>
      <c r="I27" s="290"/>
      <c r="J27" s="290"/>
      <c r="K27" s="290"/>
      <c r="L27" s="290"/>
      <c r="M27" s="290"/>
      <c r="N27" s="290"/>
      <c r="O27" s="290"/>
      <c r="P27" s="290"/>
      <c r="Q27" s="290"/>
      <c r="R27" s="290"/>
      <c r="S27" s="290"/>
      <c r="T27" s="89"/>
    </row>
    <row r="28" spans="1:20" ht="18.95" customHeight="1" x14ac:dyDescent="0.15">
      <c r="A28" s="290" t="s">
        <v>19</v>
      </c>
      <c r="B28" s="290"/>
      <c r="C28" s="290"/>
      <c r="D28" s="290"/>
      <c r="E28" s="290"/>
      <c r="F28" s="290"/>
      <c r="G28" s="290"/>
      <c r="H28" s="290"/>
      <c r="I28" s="290"/>
      <c r="J28" s="290"/>
      <c r="K28" s="290"/>
      <c r="L28" s="290"/>
      <c r="M28" s="290"/>
      <c r="N28" s="290"/>
      <c r="O28" s="290"/>
      <c r="P28" s="290"/>
      <c r="Q28" s="290"/>
      <c r="R28" s="290"/>
      <c r="S28" s="290"/>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291" t="s">
        <v>12</v>
      </c>
      <c r="C38" s="291"/>
      <c r="D38" s="291"/>
      <c r="E38" s="291"/>
      <c r="F38" s="291"/>
      <c r="G38" s="291"/>
      <c r="H38" s="291"/>
      <c r="I38" s="291"/>
      <c r="J38" s="291"/>
      <c r="K38" s="291"/>
      <c r="L38" s="291"/>
      <c r="M38" s="291"/>
      <c r="N38" s="291"/>
      <c r="O38" s="291"/>
      <c r="P38" s="291"/>
      <c r="Q38" s="291"/>
      <c r="R38" s="291"/>
      <c r="S38" s="291"/>
      <c r="T38" s="89"/>
    </row>
    <row r="39" spans="1:20" ht="18.95" customHeight="1" x14ac:dyDescent="0.15">
      <c r="A39" s="101" t="s">
        <v>17</v>
      </c>
      <c r="B39" s="289" t="s">
        <v>13</v>
      </c>
      <c r="C39" s="289"/>
      <c r="D39" s="289"/>
      <c r="E39" s="289"/>
      <c r="F39" s="289"/>
      <c r="G39" s="289"/>
      <c r="H39" s="289"/>
      <c r="I39" s="289"/>
      <c r="J39" s="289"/>
      <c r="K39" s="289"/>
      <c r="L39" s="289"/>
      <c r="M39" s="289"/>
      <c r="N39" s="289"/>
      <c r="O39" s="289"/>
      <c r="P39" s="289"/>
      <c r="Q39" s="289"/>
      <c r="R39" s="289"/>
      <c r="S39" s="289"/>
      <c r="T39" s="89"/>
    </row>
    <row r="40" spans="1:20" ht="18.95" customHeight="1" x14ac:dyDescent="0.15">
      <c r="A40" s="89"/>
      <c r="T40" s="89"/>
    </row>
    <row r="41" spans="1:20" ht="18.95" customHeight="1" x14ac:dyDescent="0.15">
      <c r="A41" s="290" t="s">
        <v>20</v>
      </c>
      <c r="B41" s="290"/>
      <c r="C41" s="290"/>
      <c r="D41" s="290"/>
      <c r="E41" s="290"/>
      <c r="F41" s="290"/>
      <c r="G41" s="290"/>
      <c r="H41" s="290"/>
      <c r="I41" s="290"/>
      <c r="J41" s="290"/>
      <c r="K41" s="290"/>
      <c r="L41" s="290"/>
      <c r="M41" s="290"/>
      <c r="N41" s="290"/>
      <c r="O41" s="290"/>
      <c r="P41" s="290"/>
      <c r="Q41" s="290"/>
      <c r="R41" s="290"/>
      <c r="S41" s="290"/>
      <c r="T41" s="89"/>
    </row>
    <row r="42" spans="1:20" ht="12" customHeight="1" thickBot="1" x14ac:dyDescent="0.2">
      <c r="A42" s="102"/>
      <c r="T42" s="89"/>
    </row>
    <row r="43" spans="1:20" ht="21.95" customHeight="1" x14ac:dyDescent="0.15">
      <c r="A43" s="89"/>
      <c r="G43" s="272" t="s">
        <v>22</v>
      </c>
      <c r="H43" s="273"/>
      <c r="I43" s="274"/>
      <c r="J43" s="275"/>
      <c r="K43" s="275"/>
      <c r="L43" s="275"/>
      <c r="M43" s="275"/>
      <c r="N43" s="275"/>
      <c r="O43" s="275"/>
      <c r="P43" s="275"/>
      <c r="Q43" s="275"/>
      <c r="R43" s="275"/>
      <c r="S43" s="276"/>
      <c r="T43" s="89"/>
    </row>
    <row r="44" spans="1:20" ht="21.95" customHeight="1" x14ac:dyDescent="0.15">
      <c r="A44" s="89"/>
      <c r="G44" s="277" t="s">
        <v>25</v>
      </c>
      <c r="H44" s="278"/>
      <c r="I44" s="279"/>
      <c r="J44" s="106" t="s">
        <v>23</v>
      </c>
      <c r="K44" s="280"/>
      <c r="L44" s="280"/>
      <c r="M44" s="280"/>
      <c r="N44" s="281"/>
      <c r="O44" s="107" t="s">
        <v>24</v>
      </c>
      <c r="P44" s="282"/>
      <c r="Q44" s="282"/>
      <c r="R44" s="282"/>
      <c r="S44" s="283"/>
      <c r="T44" s="89"/>
    </row>
    <row r="45" spans="1:20" ht="21.95" customHeight="1" thickBot="1" x14ac:dyDescent="0.2">
      <c r="A45" s="89"/>
      <c r="B45" s="89"/>
      <c r="C45" s="89"/>
      <c r="D45" s="89"/>
      <c r="E45" s="89"/>
      <c r="F45" s="89"/>
      <c r="G45" s="266" t="s">
        <v>21</v>
      </c>
      <c r="H45" s="267"/>
      <c r="I45" s="268"/>
      <c r="J45" s="269"/>
      <c r="K45" s="270"/>
      <c r="L45" s="270"/>
      <c r="M45" s="270"/>
      <c r="N45" s="270"/>
      <c r="O45" s="270"/>
      <c r="P45" s="270"/>
      <c r="Q45" s="270"/>
      <c r="R45" s="270"/>
      <c r="S45" s="271"/>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64" bestFit="1" customWidth="1"/>
    <col min="16" max="16384" width="9" style="108"/>
  </cols>
  <sheetData>
    <row r="1" spans="1:15" ht="17.25" customHeight="1" x14ac:dyDescent="0.15">
      <c r="B1" s="109" t="s">
        <v>97</v>
      </c>
      <c r="O1" s="263"/>
    </row>
    <row r="2" spans="1:15" ht="45" customHeight="1" x14ac:dyDescent="0.15">
      <c r="A2" s="304" t="s">
        <v>122</v>
      </c>
      <c r="B2" s="304"/>
      <c r="C2" s="304"/>
      <c r="D2" s="304"/>
      <c r="E2" s="304"/>
      <c r="F2" s="304"/>
      <c r="G2" s="304"/>
      <c r="H2" s="304"/>
      <c r="I2" s="304"/>
      <c r="J2" s="304"/>
      <c r="K2" s="304"/>
      <c r="L2" s="304"/>
      <c r="M2" s="304"/>
      <c r="O2" s="263" t="s">
        <v>151</v>
      </c>
    </row>
    <row r="3" spans="1:15" ht="22.5" customHeight="1" x14ac:dyDescent="0.15">
      <c r="A3" s="110" t="s">
        <v>114</v>
      </c>
      <c r="D3" s="305" t="str">
        <f>'電子入札参加　確認書（様式１）'!C6</f>
        <v>バルブ（ハイキほか２１１点買入（船技）</v>
      </c>
      <c r="E3" s="306"/>
      <c r="F3" s="306"/>
      <c r="G3" s="306"/>
      <c r="H3" s="306"/>
      <c r="I3" s="306"/>
      <c r="J3" s="306"/>
      <c r="K3" s="306"/>
      <c r="L3" s="306"/>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07">
        <f>'電子入札参加　確認書（様式１）'!C6:O6</f>
        <v>0</v>
      </c>
      <c r="F8" s="307"/>
      <c r="G8" s="307"/>
      <c r="H8" s="307"/>
      <c r="I8" s="307"/>
      <c r="J8" s="307"/>
      <c r="K8" s="307"/>
      <c r="L8" s="307"/>
      <c r="O8" s="264" t="s">
        <v>152</v>
      </c>
    </row>
    <row r="9" spans="1:15" ht="20.25" customHeight="1" x14ac:dyDescent="0.15">
      <c r="B9" s="108" t="s">
        <v>101</v>
      </c>
      <c r="E9" s="303"/>
      <c r="F9" s="303"/>
      <c r="G9" s="303"/>
      <c r="H9" s="303"/>
      <c r="I9" s="303"/>
      <c r="J9" s="303"/>
      <c r="K9" s="303"/>
      <c r="L9" s="303"/>
    </row>
    <row r="10" spans="1:15" ht="20.25" customHeight="1" x14ac:dyDescent="0.15">
      <c r="B10" s="108" t="s">
        <v>102</v>
      </c>
      <c r="E10" s="303"/>
      <c r="F10" s="303"/>
      <c r="G10" s="303"/>
      <c r="H10" s="303"/>
      <c r="I10" s="303"/>
      <c r="J10" s="303"/>
      <c r="K10" s="303"/>
      <c r="L10" s="303"/>
      <c r="O10" s="264" t="s">
        <v>153</v>
      </c>
    </row>
    <row r="11" spans="1:15" ht="20.25" customHeight="1" x14ac:dyDescent="0.15">
      <c r="B11" s="108" t="s">
        <v>103</v>
      </c>
      <c r="E11" s="303"/>
      <c r="F11" s="303"/>
      <c r="G11" s="303"/>
      <c r="H11" s="303"/>
      <c r="I11" s="303"/>
      <c r="J11" s="303"/>
      <c r="K11" s="303"/>
      <c r="L11" s="303"/>
    </row>
    <row r="12" spans="1:15" ht="20.25" customHeight="1" x14ac:dyDescent="0.15">
      <c r="B12" s="108" t="s">
        <v>72</v>
      </c>
      <c r="E12" s="303"/>
      <c r="F12" s="303"/>
      <c r="G12" s="303"/>
      <c r="H12" s="303"/>
      <c r="I12" s="303"/>
      <c r="J12" s="303"/>
      <c r="K12" s="303"/>
      <c r="L12" s="303"/>
    </row>
    <row r="13" spans="1:15" ht="20.25" customHeight="1" x14ac:dyDescent="0.15">
      <c r="B13" s="108" t="s">
        <v>104</v>
      </c>
      <c r="E13" s="303"/>
      <c r="F13" s="303"/>
      <c r="G13" s="303"/>
      <c r="H13" s="303"/>
      <c r="I13" s="303"/>
      <c r="J13" s="303"/>
      <c r="K13" s="303"/>
      <c r="L13" s="303"/>
    </row>
    <row r="14" spans="1:15" ht="20.25" customHeight="1" x14ac:dyDescent="0.15">
      <c r="B14" s="108" t="s">
        <v>105</v>
      </c>
      <c r="E14" s="303"/>
      <c r="F14" s="303"/>
      <c r="G14" s="303"/>
      <c r="H14" s="303"/>
      <c r="I14" s="303"/>
      <c r="J14" s="303"/>
      <c r="K14" s="303"/>
      <c r="L14" s="303"/>
      <c r="O14" s="264" t="s">
        <v>154</v>
      </c>
    </row>
    <row r="15" spans="1:15" ht="20.25" customHeight="1" x14ac:dyDescent="0.15"/>
    <row r="16" spans="1:15" ht="20.25" customHeight="1" x14ac:dyDescent="0.15">
      <c r="B16" s="108" t="s">
        <v>106</v>
      </c>
    </row>
    <row r="17" spans="2:15" ht="20.25" customHeight="1" x14ac:dyDescent="0.15">
      <c r="B17" s="108" t="s">
        <v>87</v>
      </c>
      <c r="E17" s="303"/>
      <c r="F17" s="303"/>
      <c r="G17" s="303"/>
      <c r="H17" s="303"/>
      <c r="I17" s="303"/>
      <c r="J17" s="303"/>
      <c r="K17" s="303"/>
      <c r="L17" s="303"/>
      <c r="O17" s="264" t="s">
        <v>155</v>
      </c>
    </row>
    <row r="18" spans="2:15" ht="20.25" customHeight="1" x14ac:dyDescent="0.15">
      <c r="B18" s="108" t="s">
        <v>107</v>
      </c>
      <c r="E18" s="303"/>
      <c r="F18" s="303"/>
      <c r="G18" s="303"/>
      <c r="H18" s="303"/>
      <c r="I18" s="303"/>
      <c r="J18" s="303"/>
      <c r="K18" s="303"/>
      <c r="L18" s="303"/>
    </row>
    <row r="19" spans="2:15" ht="20.25" customHeight="1" x14ac:dyDescent="0.15">
      <c r="B19" s="108" t="s">
        <v>108</v>
      </c>
      <c r="E19" s="303"/>
      <c r="F19" s="303"/>
      <c r="G19" s="303"/>
      <c r="H19" s="303"/>
      <c r="I19" s="303"/>
      <c r="J19" s="303"/>
      <c r="K19" s="303"/>
      <c r="L19" s="303"/>
    </row>
    <row r="20" spans="2:15" ht="20.25" customHeight="1" x14ac:dyDescent="0.15">
      <c r="B20" s="108" t="s">
        <v>21</v>
      </c>
      <c r="E20" s="303"/>
      <c r="F20" s="303"/>
      <c r="G20" s="303"/>
      <c r="H20" s="303"/>
      <c r="I20" s="303"/>
      <c r="J20" s="303"/>
      <c r="K20" s="303"/>
      <c r="L20" s="303"/>
    </row>
    <row r="21" spans="2:15" ht="12" customHeight="1" x14ac:dyDescent="0.15"/>
    <row r="22" spans="2:15" ht="12" customHeight="1" x14ac:dyDescent="0.15"/>
    <row r="23" spans="2:15" ht="19.5" customHeight="1" x14ac:dyDescent="0.15">
      <c r="F23" s="110" t="s">
        <v>121</v>
      </c>
      <c r="G23" s="308"/>
      <c r="H23" s="308"/>
      <c r="I23" s="308"/>
      <c r="J23" s="308"/>
      <c r="K23" s="308"/>
      <c r="L23" s="308"/>
      <c r="M23" s="308"/>
      <c r="O23" s="264" t="s">
        <v>156</v>
      </c>
    </row>
    <row r="24" spans="2:15" ht="19.5" customHeight="1" x14ac:dyDescent="0.15">
      <c r="F24" s="112" t="s">
        <v>75</v>
      </c>
      <c r="G24" s="303"/>
      <c r="H24" s="303"/>
      <c r="I24" s="303"/>
      <c r="J24" s="303"/>
      <c r="K24" s="303"/>
      <c r="L24" s="303"/>
      <c r="M24" s="303"/>
    </row>
    <row r="25" spans="2:15" ht="19.5" customHeight="1" x14ac:dyDescent="0.15">
      <c r="F25" s="112" t="s">
        <v>101</v>
      </c>
      <c r="G25" s="303"/>
      <c r="H25" s="303"/>
      <c r="I25" s="303"/>
      <c r="J25" s="303"/>
      <c r="K25" s="303"/>
      <c r="L25" s="303"/>
      <c r="M25" s="303"/>
    </row>
    <row r="26" spans="2:15" ht="19.5" customHeight="1" x14ac:dyDescent="0.15">
      <c r="F26" s="112" t="s">
        <v>111</v>
      </c>
      <c r="G26" s="303"/>
      <c r="H26" s="303"/>
      <c r="I26" s="303"/>
      <c r="J26" s="303"/>
      <c r="K26" s="303"/>
      <c r="L26" s="303"/>
      <c r="M26" s="303"/>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工材32</v>
      </c>
    </row>
    <row r="2" spans="1:12" ht="14.25" x14ac:dyDescent="0.15">
      <c r="A2" s="123"/>
    </row>
    <row r="3" spans="1:12" ht="27" customHeight="1" x14ac:dyDescent="0.15">
      <c r="A3" s="123"/>
    </row>
    <row r="4" spans="1:12" ht="27" customHeight="1" x14ac:dyDescent="0.15">
      <c r="A4" s="123"/>
    </row>
    <row r="5" spans="1:12" ht="18.75" x14ac:dyDescent="0.15">
      <c r="A5" s="309" t="s">
        <v>63</v>
      </c>
      <c r="B5" s="310"/>
      <c r="C5" s="310"/>
      <c r="D5" s="310"/>
      <c r="E5" s="310"/>
      <c r="F5" s="310"/>
    </row>
    <row r="6" spans="1:12" ht="14.25" x14ac:dyDescent="0.15">
      <c r="A6" s="124"/>
    </row>
    <row r="7" spans="1:12" ht="14.25" x14ac:dyDescent="0.15">
      <c r="A7" s="124"/>
    </row>
    <row r="8" spans="1:12" ht="13.5" customHeight="1" x14ac:dyDescent="0.15">
      <c r="E8" s="314" t="s">
        <v>123</v>
      </c>
      <c r="F8" s="314"/>
    </row>
    <row r="9" spans="1:12" ht="14.25" x14ac:dyDescent="0.15">
      <c r="A9" s="125"/>
    </row>
    <row r="10" spans="1:12" ht="14.25" x14ac:dyDescent="0.15">
      <c r="A10" s="141" t="s">
        <v>62</v>
      </c>
      <c r="B10" s="142"/>
      <c r="C10" s="142"/>
    </row>
    <row r="11" spans="1:12" x14ac:dyDescent="0.15">
      <c r="A11" s="311" t="s">
        <v>61</v>
      </c>
      <c r="B11" s="310"/>
    </row>
    <row r="12" spans="1:12" ht="23.25" customHeight="1" x14ac:dyDescent="0.15">
      <c r="A12" s="312" t="s">
        <v>60</v>
      </c>
      <c r="B12" s="313"/>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15"/>
      <c r="E16" s="315"/>
      <c r="F16" s="315"/>
    </row>
    <row r="17" spans="1:8" ht="30.75" customHeight="1" x14ac:dyDescent="0.15">
      <c r="C17" s="143" t="s">
        <v>57</v>
      </c>
      <c r="D17" s="315"/>
      <c r="E17" s="315"/>
      <c r="F17" s="315"/>
    </row>
    <row r="18" spans="1:8" ht="30.75" customHeight="1" x14ac:dyDescent="0.15">
      <c r="A18" s="123"/>
      <c r="C18" s="141" t="s">
        <v>56</v>
      </c>
      <c r="D18" s="315"/>
      <c r="E18" s="315"/>
      <c r="F18" s="315"/>
    </row>
    <row r="19" spans="1:8" ht="14.25" x14ac:dyDescent="0.15">
      <c r="A19" s="123"/>
    </row>
    <row r="20" spans="1:8" ht="14.25" x14ac:dyDescent="0.15">
      <c r="A20" s="123"/>
    </row>
    <row r="21" spans="1:8" ht="54.75" customHeight="1" x14ac:dyDescent="0.15">
      <c r="A21" s="316" t="s">
        <v>55</v>
      </c>
      <c r="B21" s="316"/>
      <c r="C21" s="317" t="str">
        <f>'電子入札参加　確認書（様式１）'!C6</f>
        <v>バルブ（ハイキほか２１１点買入（船技）</v>
      </c>
      <c r="D21" s="318"/>
      <c r="E21" s="318"/>
      <c r="F21" s="128" t="s">
        <v>54</v>
      </c>
      <c r="H21" s="129"/>
    </row>
    <row r="22" spans="1:8" ht="13.5" customHeight="1" x14ac:dyDescent="0.15">
      <c r="A22" s="306" t="s">
        <v>53</v>
      </c>
      <c r="B22" s="306"/>
      <c r="C22" s="306"/>
      <c r="D22" s="306"/>
      <c r="E22" s="306"/>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59"/>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11" t="s">
        <v>46</v>
      </c>
      <c r="B48" s="310"/>
    </row>
    <row r="49" spans="1:6" ht="14.25" x14ac:dyDescent="0.15">
      <c r="A49" s="123"/>
    </row>
    <row r="50" spans="1:6" ht="14.25" x14ac:dyDescent="0.15">
      <c r="A50" s="123"/>
    </row>
    <row r="51" spans="1:6" ht="29.25" customHeight="1" x14ac:dyDescent="0.15">
      <c r="A51" s="131" t="s">
        <v>45</v>
      </c>
      <c r="B51" s="319" t="str">
        <f>C21</f>
        <v>バルブ（ハイキほか２１１点買入（船技）</v>
      </c>
      <c r="C51" s="319"/>
      <c r="D51" s="319"/>
    </row>
    <row r="52" spans="1:6" ht="15" thickBot="1" x14ac:dyDescent="0.2">
      <c r="A52" s="123"/>
    </row>
    <row r="53" spans="1:6" ht="13.5" customHeight="1" x14ac:dyDescent="0.15">
      <c r="A53" s="322"/>
      <c r="B53" s="322" t="s">
        <v>44</v>
      </c>
      <c r="C53" s="322" t="s">
        <v>43</v>
      </c>
      <c r="D53" s="322" t="s">
        <v>42</v>
      </c>
      <c r="E53" s="132" t="s">
        <v>41</v>
      </c>
      <c r="F53" s="322" t="s">
        <v>40</v>
      </c>
    </row>
    <row r="54" spans="1:6" ht="14.25" customHeight="1" thickBot="1" x14ac:dyDescent="0.2">
      <c r="A54" s="323"/>
      <c r="B54" s="323"/>
      <c r="C54" s="323"/>
      <c r="D54" s="323"/>
      <c r="E54" s="133" t="s">
        <v>39</v>
      </c>
      <c r="F54" s="323"/>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20" t="s">
        <v>37</v>
      </c>
      <c r="B68" s="321"/>
      <c r="C68" s="321"/>
      <c r="D68" s="321"/>
      <c r="E68" s="321"/>
      <c r="F68" s="321"/>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29"/>
  <sheetViews>
    <sheetView view="pageBreakPreview" zoomScaleNormal="100" zoomScaleSheetLayoutView="100" workbookViewId="0">
      <selection activeCell="E4" sqref="E4:M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24" t="s">
        <v>84</v>
      </c>
      <c r="C1" s="324"/>
      <c r="D1" s="324"/>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25" t="s">
        <v>83</v>
      </c>
      <c r="F4" s="325"/>
      <c r="G4" s="325"/>
      <c r="H4" s="325"/>
      <c r="I4" s="325"/>
      <c r="J4" s="325"/>
      <c r="K4" s="325"/>
      <c r="L4" s="325"/>
      <c r="M4" s="325"/>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28"/>
      <c r="E6" s="328"/>
      <c r="F6" s="328"/>
      <c r="G6" s="328"/>
      <c r="H6" s="328"/>
      <c r="I6" s="328"/>
      <c r="J6" s="328"/>
      <c r="K6" s="328"/>
      <c r="L6" s="328"/>
      <c r="M6" s="159" t="s">
        <v>81</v>
      </c>
      <c r="N6" s="160"/>
      <c r="O6" s="161"/>
      <c r="P6" s="162"/>
    </row>
    <row r="7" spans="2:16" s="165" customFormat="1" ht="42" customHeight="1" x14ac:dyDescent="0.15">
      <c r="B7" s="163"/>
      <c r="C7" s="164" t="s">
        <v>80</v>
      </c>
      <c r="D7" s="164"/>
      <c r="E7" s="329" t="str">
        <f>'電子入札参加　確認書（様式１）'!C6</f>
        <v>バルブ（ハイキほか２１１点買入（船技）</v>
      </c>
      <c r="F7" s="329"/>
      <c r="G7" s="329"/>
      <c r="H7" s="329"/>
      <c r="I7" s="329"/>
      <c r="J7" s="329"/>
      <c r="K7" s="329"/>
      <c r="L7" s="329"/>
      <c r="M7" s="329"/>
      <c r="N7" s="329"/>
      <c r="P7" s="166"/>
    </row>
    <row r="8" spans="2:16" s="165" customFormat="1" ht="30" customHeight="1" x14ac:dyDescent="0.15">
      <c r="B8" s="163" t="s">
        <v>79</v>
      </c>
      <c r="C8" s="164" t="s">
        <v>69</v>
      </c>
      <c r="D8" s="167"/>
      <c r="E8" s="326"/>
      <c r="F8" s="326"/>
      <c r="G8" s="326"/>
      <c r="H8" s="326"/>
      <c r="I8" s="326"/>
      <c r="J8" s="326"/>
      <c r="K8" s="326"/>
      <c r="L8" s="326"/>
      <c r="M8" s="326"/>
      <c r="N8" s="326"/>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30" t="s">
        <v>76</v>
      </c>
      <c r="E11" s="331"/>
      <c r="F11" s="331"/>
      <c r="G11" s="33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27" t="s">
        <v>75</v>
      </c>
      <c r="H13" s="327"/>
      <c r="I13" s="330"/>
      <c r="J13" s="331"/>
      <c r="K13" s="331"/>
      <c r="L13" s="331"/>
      <c r="M13" s="331"/>
      <c r="N13" s="331"/>
      <c r="O13" s="331"/>
      <c r="P13" s="33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33" t="s">
        <v>57</v>
      </c>
      <c r="H15" s="334"/>
      <c r="I15" s="330"/>
      <c r="J15" s="331"/>
      <c r="K15" s="331"/>
      <c r="L15" s="331"/>
      <c r="M15" s="331"/>
      <c r="N15" s="331"/>
      <c r="O15" s="331"/>
      <c r="P15" s="33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33" t="s">
        <v>72</v>
      </c>
      <c r="H17" s="334"/>
      <c r="I17" s="330"/>
      <c r="J17" s="331"/>
      <c r="K17" s="331"/>
      <c r="L17" s="331"/>
      <c r="M17" s="331"/>
      <c r="N17" s="331"/>
      <c r="O17" s="331"/>
      <c r="P17" s="332"/>
    </row>
    <row r="18" spans="2:16" s="165" customFormat="1" ht="24.75" customHeight="1" x14ac:dyDescent="0.15">
      <c r="B18" s="163"/>
      <c r="P18" s="166"/>
    </row>
    <row r="19" spans="2:16" s="165" customFormat="1" ht="30" customHeight="1" x14ac:dyDescent="0.15">
      <c r="B19" s="163" t="s">
        <v>68</v>
      </c>
      <c r="C19" s="336" t="s">
        <v>70</v>
      </c>
      <c r="D19" s="337"/>
      <c r="E19" s="337"/>
      <c r="F19" s="337"/>
      <c r="G19" s="337"/>
      <c r="H19" s="337"/>
      <c r="I19" s="337"/>
      <c r="P19" s="169"/>
    </row>
    <row r="20" spans="2:16" s="165" customFormat="1" ht="30" customHeight="1" x14ac:dyDescent="0.15">
      <c r="B20" s="170"/>
      <c r="G20" s="171"/>
      <c r="H20" s="171"/>
      <c r="I20" s="171"/>
      <c r="P20" s="169"/>
    </row>
    <row r="21" spans="2:16" s="165" customFormat="1" ht="30" customHeight="1" x14ac:dyDescent="0.15">
      <c r="B21" s="170" t="s">
        <v>68</v>
      </c>
      <c r="G21" s="161"/>
      <c r="H21" s="338" t="s">
        <v>52</v>
      </c>
      <c r="I21" s="338"/>
      <c r="J21" s="338"/>
      <c r="K21" s="338"/>
      <c r="L21" s="338"/>
      <c r="M21" s="338"/>
      <c r="N21" s="338"/>
      <c r="O21" s="338"/>
      <c r="P21" s="339"/>
    </row>
    <row r="22" spans="2:16" s="165" customFormat="1" ht="30" customHeight="1" x14ac:dyDescent="0.15">
      <c r="B22" s="170"/>
      <c r="H22" s="338" t="s">
        <v>51</v>
      </c>
      <c r="I22" s="338"/>
      <c r="J22" s="338"/>
      <c r="K22" s="338"/>
      <c r="L22" s="338"/>
      <c r="M22" s="338"/>
      <c r="N22" s="338"/>
      <c r="O22" s="338"/>
      <c r="P22" s="59"/>
    </row>
    <row r="23" spans="2:16" s="165" customFormat="1" ht="30" customHeight="1" x14ac:dyDescent="0.15">
      <c r="B23" s="170" t="s">
        <v>68</v>
      </c>
      <c r="C23" s="168"/>
      <c r="D23" s="168"/>
      <c r="E23" s="168"/>
      <c r="F23" s="168"/>
      <c r="G23" s="168"/>
      <c r="H23" s="340" t="s">
        <v>50</v>
      </c>
      <c r="I23" s="340"/>
      <c r="J23" s="340"/>
      <c r="K23" s="340"/>
      <c r="L23" s="340"/>
      <c r="M23" s="340"/>
      <c r="N23" s="340"/>
      <c r="O23" s="340"/>
      <c r="P23" s="55"/>
    </row>
    <row r="24" spans="2:16" s="165" customFormat="1" ht="30" customHeight="1" x14ac:dyDescent="0.15">
      <c r="B24" s="174" t="s">
        <v>68</v>
      </c>
      <c r="C24" s="161"/>
      <c r="D24" s="161"/>
      <c r="E24" s="161"/>
      <c r="F24" s="161"/>
      <c r="G24" s="161"/>
      <c r="H24" s="335" t="s">
        <v>49</v>
      </c>
      <c r="I24" s="335"/>
      <c r="J24" s="335"/>
      <c r="K24" s="335"/>
      <c r="L24" s="335"/>
      <c r="M24" s="335"/>
      <c r="N24" s="335"/>
      <c r="O24" s="335"/>
      <c r="P24" s="55"/>
    </row>
    <row r="25" spans="2:16" s="165" customFormat="1" ht="30" customHeight="1" x14ac:dyDescent="0.15">
      <c r="B25" s="174"/>
      <c r="C25" s="168"/>
      <c r="D25" s="168"/>
      <c r="E25" s="168"/>
      <c r="F25" s="168"/>
      <c r="G25" s="168"/>
      <c r="H25" s="335" t="s">
        <v>48</v>
      </c>
      <c r="I25" s="335"/>
      <c r="J25" s="335"/>
      <c r="K25" s="335"/>
      <c r="L25" s="335"/>
      <c r="M25" s="335"/>
      <c r="N25" s="335"/>
      <c r="O25" s="335"/>
      <c r="P25" s="55"/>
    </row>
    <row r="26" spans="2:16" s="165" customFormat="1" ht="26.25" customHeight="1" x14ac:dyDescent="0.15">
      <c r="B26" s="174" t="s">
        <v>68</v>
      </c>
      <c r="C26" s="165" t="s">
        <v>68</v>
      </c>
      <c r="H26" s="335" t="s">
        <v>47</v>
      </c>
      <c r="I26" s="335"/>
      <c r="J26" s="335"/>
      <c r="K26" s="335"/>
      <c r="L26" s="335"/>
      <c r="M26" s="335"/>
      <c r="N26" s="335"/>
      <c r="O26" s="335"/>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J223"/>
  <sheetViews>
    <sheetView view="pageBreakPreview" zoomScaleNormal="100" zoomScaleSheetLayoutView="100" workbookViewId="0">
      <selection activeCell="E4" sqref="E4"/>
    </sheetView>
  </sheetViews>
  <sheetFormatPr defaultColWidth="9" defaultRowHeight="13.5" x14ac:dyDescent="0.15"/>
  <cols>
    <col min="1" max="1" width="7.75" style="381" customWidth="1"/>
    <col min="2" max="2" width="26.5" style="384" customWidth="1"/>
    <col min="3" max="3" width="23.5" style="384" customWidth="1"/>
    <col min="4" max="4" width="6.625" style="384" customWidth="1"/>
    <col min="5" max="5" width="8.75" style="384" customWidth="1"/>
    <col min="6" max="7" width="9.5" style="384" customWidth="1"/>
    <col min="8" max="8" width="11" style="384" customWidth="1"/>
    <col min="9" max="16384" width="9" style="384"/>
  </cols>
  <sheetData>
    <row r="1" spans="1:10" ht="27.75" customHeight="1" x14ac:dyDescent="0.2">
      <c r="A1" s="381">
        <v>1054</v>
      </c>
      <c r="B1" s="382"/>
      <c r="C1" s="383"/>
    </row>
    <row r="2" spans="1:10" s="261" customFormat="1" ht="20.25" customHeight="1" thickBot="1" x14ac:dyDescent="0.2">
      <c r="A2" s="385"/>
      <c r="B2" s="386" t="s">
        <v>127</v>
      </c>
      <c r="C2" s="386"/>
      <c r="D2" s="386"/>
      <c r="E2" s="386"/>
      <c r="F2" s="386"/>
      <c r="G2" s="386"/>
      <c r="H2" s="386"/>
    </row>
    <row r="3" spans="1:10" s="261" customFormat="1" ht="43.5" customHeight="1" x14ac:dyDescent="0.15">
      <c r="A3" s="387"/>
      <c r="B3" s="388" t="s">
        <v>128</v>
      </c>
      <c r="C3" s="389" t="s">
        <v>129</v>
      </c>
      <c r="D3" s="390" t="s">
        <v>130</v>
      </c>
      <c r="E3" s="391" t="s">
        <v>131</v>
      </c>
      <c r="F3" s="390" t="s">
        <v>132</v>
      </c>
      <c r="G3" s="392" t="s">
        <v>133</v>
      </c>
      <c r="H3" s="393" t="s">
        <v>134</v>
      </c>
    </row>
    <row r="4" spans="1:10" s="261" customFormat="1" ht="32.25" customHeight="1" x14ac:dyDescent="0.15">
      <c r="A4" s="394" t="s">
        <v>161</v>
      </c>
      <c r="B4" s="395" t="s">
        <v>162</v>
      </c>
      <c r="C4" s="396" t="s">
        <v>163</v>
      </c>
      <c r="D4" s="397" t="s">
        <v>164</v>
      </c>
      <c r="E4" s="398">
        <v>1</v>
      </c>
      <c r="F4" s="399"/>
      <c r="G4" s="400">
        <f>SUM(G6:G202)</f>
        <v>0</v>
      </c>
      <c r="H4" s="401"/>
    </row>
    <row r="5" spans="1:10" s="261" customFormat="1" ht="32.25" customHeight="1" x14ac:dyDescent="0.15">
      <c r="A5" s="394"/>
      <c r="B5" s="395" t="s">
        <v>743</v>
      </c>
      <c r="C5" s="396"/>
      <c r="D5" s="397"/>
      <c r="E5" s="398"/>
      <c r="F5" s="399"/>
      <c r="G5" s="400"/>
      <c r="H5" s="401"/>
    </row>
    <row r="6" spans="1:10" s="261" customFormat="1" ht="32.25" customHeight="1" x14ac:dyDescent="0.15">
      <c r="A6" s="394" t="s">
        <v>165</v>
      </c>
      <c r="B6" s="395" t="s">
        <v>166</v>
      </c>
      <c r="C6" s="396" t="s">
        <v>167</v>
      </c>
      <c r="D6" s="397" t="s">
        <v>168</v>
      </c>
      <c r="E6" s="398">
        <v>12</v>
      </c>
      <c r="F6" s="260"/>
      <c r="G6" s="400">
        <f>E6*F6</f>
        <v>0</v>
      </c>
      <c r="H6" s="401"/>
    </row>
    <row r="7" spans="1:10" s="261" customFormat="1" ht="32.25" customHeight="1" x14ac:dyDescent="0.15">
      <c r="A7" s="394" t="s">
        <v>169</v>
      </c>
      <c r="B7" s="395" t="s">
        <v>170</v>
      </c>
      <c r="C7" s="396" t="s">
        <v>171</v>
      </c>
      <c r="D7" s="397" t="s">
        <v>168</v>
      </c>
      <c r="E7" s="398">
        <v>6</v>
      </c>
      <c r="F7" s="260"/>
      <c r="G7" s="400">
        <f>E7*F7</f>
        <v>0</v>
      </c>
      <c r="H7" s="401"/>
    </row>
    <row r="8" spans="1:10" s="261" customFormat="1" ht="32.25" customHeight="1" x14ac:dyDescent="0.15">
      <c r="A8" s="394" t="s">
        <v>172</v>
      </c>
      <c r="B8" s="395" t="s">
        <v>173</v>
      </c>
      <c r="C8" s="396" t="s">
        <v>174</v>
      </c>
      <c r="D8" s="397" t="s">
        <v>168</v>
      </c>
      <c r="E8" s="398">
        <v>6</v>
      </c>
      <c r="F8" s="260"/>
      <c r="G8" s="400">
        <f>E8*F8</f>
        <v>0</v>
      </c>
      <c r="H8" s="401"/>
      <c r="I8" s="402"/>
      <c r="J8" s="402"/>
    </row>
    <row r="9" spans="1:10" s="261" customFormat="1" ht="32.25" customHeight="1" x14ac:dyDescent="0.15">
      <c r="A9" s="394" t="s">
        <v>175</v>
      </c>
      <c r="B9" s="395" t="s">
        <v>176</v>
      </c>
      <c r="C9" s="396" t="s">
        <v>177</v>
      </c>
      <c r="D9" s="397" t="s">
        <v>168</v>
      </c>
      <c r="E9" s="398">
        <v>6</v>
      </c>
      <c r="F9" s="260"/>
      <c r="G9" s="400">
        <f>E9*F9</f>
        <v>0</v>
      </c>
      <c r="H9" s="401"/>
    </row>
    <row r="10" spans="1:10" s="261" customFormat="1" ht="32.25" customHeight="1" x14ac:dyDescent="0.15">
      <c r="A10" s="394" t="s">
        <v>178</v>
      </c>
      <c r="B10" s="395" t="s">
        <v>179</v>
      </c>
      <c r="C10" s="396" t="s">
        <v>180</v>
      </c>
      <c r="D10" s="397" t="s">
        <v>168</v>
      </c>
      <c r="E10" s="398">
        <v>12</v>
      </c>
      <c r="F10" s="260"/>
      <c r="G10" s="400">
        <f>E10*F10</f>
        <v>0</v>
      </c>
      <c r="H10" s="401"/>
    </row>
    <row r="11" spans="1:10" s="261" customFormat="1" ht="32.25" customHeight="1" x14ac:dyDescent="0.15">
      <c r="A11" s="394" t="s">
        <v>181</v>
      </c>
      <c r="B11" s="395" t="s">
        <v>182</v>
      </c>
      <c r="C11" s="396" t="s">
        <v>183</v>
      </c>
      <c r="D11" s="397" t="s">
        <v>168</v>
      </c>
      <c r="E11" s="398">
        <v>6</v>
      </c>
      <c r="F11" s="260"/>
      <c r="G11" s="400">
        <f>E11*F11</f>
        <v>0</v>
      </c>
      <c r="H11" s="401"/>
    </row>
    <row r="12" spans="1:10" s="261" customFormat="1" ht="32.25" customHeight="1" x14ac:dyDescent="0.15">
      <c r="A12" s="394" t="s">
        <v>184</v>
      </c>
      <c r="B12" s="395" t="s">
        <v>185</v>
      </c>
      <c r="C12" s="396" t="s">
        <v>186</v>
      </c>
      <c r="D12" s="397" t="s">
        <v>168</v>
      </c>
      <c r="E12" s="398">
        <v>1</v>
      </c>
      <c r="F12" s="260"/>
      <c r="G12" s="400">
        <f>E12*F12</f>
        <v>0</v>
      </c>
      <c r="H12" s="401"/>
    </row>
    <row r="13" spans="1:10" s="261" customFormat="1" ht="32.25" customHeight="1" x14ac:dyDescent="0.15">
      <c r="A13" s="394" t="s">
        <v>187</v>
      </c>
      <c r="B13" s="395" t="s">
        <v>176</v>
      </c>
      <c r="C13" s="396" t="s">
        <v>188</v>
      </c>
      <c r="D13" s="397" t="s">
        <v>168</v>
      </c>
      <c r="E13" s="398">
        <v>6</v>
      </c>
      <c r="F13" s="260"/>
      <c r="G13" s="400">
        <f>E13*F13</f>
        <v>0</v>
      </c>
      <c r="H13" s="401"/>
    </row>
    <row r="14" spans="1:10" s="261" customFormat="1" ht="32.25" customHeight="1" x14ac:dyDescent="0.15">
      <c r="A14" s="394" t="s">
        <v>189</v>
      </c>
      <c r="B14" s="395" t="s">
        <v>176</v>
      </c>
      <c r="C14" s="396" t="s">
        <v>190</v>
      </c>
      <c r="D14" s="397" t="s">
        <v>168</v>
      </c>
      <c r="E14" s="398">
        <v>12</v>
      </c>
      <c r="F14" s="260"/>
      <c r="G14" s="400">
        <f>E14*F14</f>
        <v>0</v>
      </c>
      <c r="H14" s="401"/>
    </row>
    <row r="15" spans="1:10" s="261" customFormat="1" ht="32.25" customHeight="1" x14ac:dyDescent="0.15">
      <c r="A15" s="394" t="s">
        <v>191</v>
      </c>
      <c r="B15" s="395" t="s">
        <v>192</v>
      </c>
      <c r="C15" s="396" t="s">
        <v>193</v>
      </c>
      <c r="D15" s="397" t="s">
        <v>168</v>
      </c>
      <c r="E15" s="398">
        <v>1</v>
      </c>
      <c r="F15" s="260"/>
      <c r="G15" s="400">
        <f>E15*F15</f>
        <v>0</v>
      </c>
      <c r="H15" s="401"/>
    </row>
    <row r="16" spans="1:10" s="261" customFormat="1" ht="32.25" customHeight="1" x14ac:dyDescent="0.15">
      <c r="A16" s="394" t="s">
        <v>194</v>
      </c>
      <c r="B16" s="395" t="s">
        <v>195</v>
      </c>
      <c r="C16" s="396" t="s">
        <v>196</v>
      </c>
      <c r="D16" s="397" t="s">
        <v>168</v>
      </c>
      <c r="E16" s="398">
        <v>12</v>
      </c>
      <c r="F16" s="260"/>
      <c r="G16" s="400">
        <f>E16*F16</f>
        <v>0</v>
      </c>
      <c r="H16" s="401"/>
    </row>
    <row r="17" spans="1:8" s="261" customFormat="1" ht="32.25" customHeight="1" x14ac:dyDescent="0.15">
      <c r="A17" s="394" t="s">
        <v>197</v>
      </c>
      <c r="B17" s="395" t="s">
        <v>198</v>
      </c>
      <c r="C17" s="396" t="s">
        <v>199</v>
      </c>
      <c r="D17" s="397" t="s">
        <v>168</v>
      </c>
      <c r="E17" s="398">
        <v>12</v>
      </c>
      <c r="F17" s="260"/>
      <c r="G17" s="400">
        <f>E17*F17</f>
        <v>0</v>
      </c>
      <c r="H17" s="401"/>
    </row>
    <row r="18" spans="1:8" s="261" customFormat="1" ht="32.25" customHeight="1" x14ac:dyDescent="0.15">
      <c r="A18" s="394" t="s">
        <v>200</v>
      </c>
      <c r="B18" s="395" t="s">
        <v>201</v>
      </c>
      <c r="C18" s="396" t="s">
        <v>202</v>
      </c>
      <c r="D18" s="397" t="s">
        <v>168</v>
      </c>
      <c r="E18" s="398">
        <v>6</v>
      </c>
      <c r="F18" s="260"/>
      <c r="G18" s="400">
        <f>E18*F18</f>
        <v>0</v>
      </c>
      <c r="H18" s="401"/>
    </row>
    <row r="19" spans="1:8" s="261" customFormat="1" ht="32.25" customHeight="1" x14ac:dyDescent="0.15">
      <c r="A19" s="394" t="s">
        <v>203</v>
      </c>
      <c r="B19" s="395" t="s">
        <v>204</v>
      </c>
      <c r="C19" s="396" t="s">
        <v>205</v>
      </c>
      <c r="D19" s="397" t="s">
        <v>168</v>
      </c>
      <c r="E19" s="398">
        <v>6</v>
      </c>
      <c r="F19" s="260"/>
      <c r="G19" s="400">
        <f>E19*F19</f>
        <v>0</v>
      </c>
      <c r="H19" s="401"/>
    </row>
    <row r="20" spans="1:8" s="261" customFormat="1" ht="32.25" customHeight="1" x14ac:dyDescent="0.15">
      <c r="A20" s="394" t="s">
        <v>206</v>
      </c>
      <c r="B20" s="395" t="s">
        <v>207</v>
      </c>
      <c r="C20" s="396" t="s">
        <v>208</v>
      </c>
      <c r="D20" s="397" t="s">
        <v>168</v>
      </c>
      <c r="E20" s="398">
        <v>6</v>
      </c>
      <c r="F20" s="260"/>
      <c r="G20" s="400">
        <f>E20*F20</f>
        <v>0</v>
      </c>
      <c r="H20" s="401"/>
    </row>
    <row r="21" spans="1:8" s="261" customFormat="1" ht="32.25" customHeight="1" x14ac:dyDescent="0.15">
      <c r="A21" s="394" t="s">
        <v>209</v>
      </c>
      <c r="B21" s="395" t="s">
        <v>210</v>
      </c>
      <c r="C21" s="396" t="s">
        <v>211</v>
      </c>
      <c r="D21" s="397" t="s">
        <v>168</v>
      </c>
      <c r="E21" s="398">
        <v>20</v>
      </c>
      <c r="F21" s="260"/>
      <c r="G21" s="400">
        <f>E21*F21</f>
        <v>0</v>
      </c>
      <c r="H21" s="401"/>
    </row>
    <row r="22" spans="1:8" s="261" customFormat="1" ht="32.25" customHeight="1" x14ac:dyDescent="0.15">
      <c r="A22" s="394" t="s">
        <v>212</v>
      </c>
      <c r="B22" s="395" t="s">
        <v>213</v>
      </c>
      <c r="C22" s="396" t="s">
        <v>214</v>
      </c>
      <c r="D22" s="397" t="s">
        <v>168</v>
      </c>
      <c r="E22" s="398">
        <v>6</v>
      </c>
      <c r="F22" s="260"/>
      <c r="G22" s="400">
        <f>E22*F22</f>
        <v>0</v>
      </c>
      <c r="H22" s="401"/>
    </row>
    <row r="23" spans="1:8" s="261" customFormat="1" ht="32.25" customHeight="1" x14ac:dyDescent="0.15">
      <c r="A23" s="394" t="s">
        <v>215</v>
      </c>
      <c r="B23" s="395" t="s">
        <v>216</v>
      </c>
      <c r="C23" s="396" t="s">
        <v>217</v>
      </c>
      <c r="D23" s="397" t="s">
        <v>168</v>
      </c>
      <c r="E23" s="398">
        <v>6</v>
      </c>
      <c r="F23" s="260"/>
      <c r="G23" s="400">
        <f>E23*F23</f>
        <v>0</v>
      </c>
      <c r="H23" s="401"/>
    </row>
    <row r="24" spans="1:8" s="261" customFormat="1" ht="32.25" customHeight="1" x14ac:dyDescent="0.15">
      <c r="A24" s="394" t="s">
        <v>218</v>
      </c>
      <c r="B24" s="395" t="s">
        <v>219</v>
      </c>
      <c r="C24" s="396" t="s">
        <v>220</v>
      </c>
      <c r="D24" s="397" t="s">
        <v>168</v>
      </c>
      <c r="E24" s="398">
        <v>6</v>
      </c>
      <c r="F24" s="260"/>
      <c r="G24" s="400">
        <f>E24*F24</f>
        <v>0</v>
      </c>
      <c r="H24" s="401"/>
    </row>
    <row r="25" spans="1:8" s="261" customFormat="1" ht="32.25" customHeight="1" x14ac:dyDescent="0.15">
      <c r="A25" s="394" t="s">
        <v>221</v>
      </c>
      <c r="B25" s="395" t="s">
        <v>222</v>
      </c>
      <c r="C25" s="396" t="s">
        <v>223</v>
      </c>
      <c r="D25" s="397" t="s">
        <v>168</v>
      </c>
      <c r="E25" s="398">
        <v>6</v>
      </c>
      <c r="F25" s="260"/>
      <c r="G25" s="400">
        <f>E25*F25</f>
        <v>0</v>
      </c>
      <c r="H25" s="401"/>
    </row>
    <row r="26" spans="1:8" s="261" customFormat="1" ht="32.25" customHeight="1" x14ac:dyDescent="0.15">
      <c r="A26" s="394" t="s">
        <v>224</v>
      </c>
      <c r="B26" s="395" t="s">
        <v>225</v>
      </c>
      <c r="C26" s="396" t="s">
        <v>226</v>
      </c>
      <c r="D26" s="397" t="s">
        <v>168</v>
      </c>
      <c r="E26" s="398">
        <v>6</v>
      </c>
      <c r="F26" s="260"/>
      <c r="G26" s="400">
        <f>E26*F26</f>
        <v>0</v>
      </c>
      <c r="H26" s="401"/>
    </row>
    <row r="27" spans="1:8" s="261" customFormat="1" ht="32.25" customHeight="1" x14ac:dyDescent="0.15">
      <c r="A27" s="394" t="s">
        <v>227</v>
      </c>
      <c r="B27" s="395" t="s">
        <v>228</v>
      </c>
      <c r="C27" s="396" t="s">
        <v>229</v>
      </c>
      <c r="D27" s="397" t="s">
        <v>168</v>
      </c>
      <c r="E27" s="398">
        <v>2</v>
      </c>
      <c r="F27" s="260"/>
      <c r="G27" s="400">
        <f>E27*F27</f>
        <v>0</v>
      </c>
      <c r="H27" s="401"/>
    </row>
    <row r="28" spans="1:8" s="261" customFormat="1" ht="32.25" customHeight="1" x14ac:dyDescent="0.15">
      <c r="A28" s="394" t="s">
        <v>230</v>
      </c>
      <c r="B28" s="395" t="s">
        <v>231</v>
      </c>
      <c r="C28" s="396" t="s">
        <v>232</v>
      </c>
      <c r="D28" s="397" t="s">
        <v>168</v>
      </c>
      <c r="E28" s="398">
        <v>1</v>
      </c>
      <c r="F28" s="260"/>
      <c r="G28" s="400">
        <f>E28*F28</f>
        <v>0</v>
      </c>
      <c r="H28" s="401"/>
    </row>
    <row r="29" spans="1:8" s="261" customFormat="1" ht="32.25" customHeight="1" x14ac:dyDescent="0.15">
      <c r="A29" s="394" t="s">
        <v>233</v>
      </c>
      <c r="B29" s="395" t="s">
        <v>182</v>
      </c>
      <c r="C29" s="396" t="s">
        <v>234</v>
      </c>
      <c r="D29" s="397" t="s">
        <v>168</v>
      </c>
      <c r="E29" s="398">
        <v>2</v>
      </c>
      <c r="F29" s="260"/>
      <c r="G29" s="400">
        <f>E29*F29</f>
        <v>0</v>
      </c>
      <c r="H29" s="401"/>
    </row>
    <row r="30" spans="1:8" s="261" customFormat="1" ht="32.25" customHeight="1" x14ac:dyDescent="0.15">
      <c r="A30" s="394" t="s">
        <v>235</v>
      </c>
      <c r="B30" s="395" t="s">
        <v>236</v>
      </c>
      <c r="C30" s="396" t="s">
        <v>237</v>
      </c>
      <c r="D30" s="397" t="s">
        <v>168</v>
      </c>
      <c r="E30" s="398">
        <v>2</v>
      </c>
      <c r="F30" s="260"/>
      <c r="G30" s="400">
        <f>E30*F30</f>
        <v>0</v>
      </c>
      <c r="H30" s="401"/>
    </row>
    <row r="31" spans="1:8" s="261" customFormat="1" ht="32.25" customHeight="1" x14ac:dyDescent="0.15">
      <c r="A31" s="394" t="s">
        <v>238</v>
      </c>
      <c r="B31" s="395" t="s">
        <v>239</v>
      </c>
      <c r="C31" s="396" t="s">
        <v>240</v>
      </c>
      <c r="D31" s="397" t="s">
        <v>168</v>
      </c>
      <c r="E31" s="398">
        <v>3</v>
      </c>
      <c r="F31" s="260"/>
      <c r="G31" s="400">
        <f>E31*F31</f>
        <v>0</v>
      </c>
      <c r="H31" s="401"/>
    </row>
    <row r="32" spans="1:8" s="261" customFormat="1" ht="32.25" customHeight="1" x14ac:dyDescent="0.15">
      <c r="A32" s="394" t="s">
        <v>241</v>
      </c>
      <c r="B32" s="395" t="s">
        <v>242</v>
      </c>
      <c r="C32" s="396" t="s">
        <v>243</v>
      </c>
      <c r="D32" s="397" t="s">
        <v>168</v>
      </c>
      <c r="E32" s="398">
        <v>2</v>
      </c>
      <c r="F32" s="260"/>
      <c r="G32" s="400">
        <f>E32*F32</f>
        <v>0</v>
      </c>
      <c r="H32" s="401"/>
    </row>
    <row r="33" spans="1:10" s="261" customFormat="1" ht="32.25" customHeight="1" x14ac:dyDescent="0.15">
      <c r="A33" s="394" t="s">
        <v>244</v>
      </c>
      <c r="B33" s="395" t="s">
        <v>182</v>
      </c>
      <c r="C33" s="396" t="s">
        <v>245</v>
      </c>
      <c r="D33" s="397" t="s">
        <v>168</v>
      </c>
      <c r="E33" s="398">
        <v>1</v>
      </c>
      <c r="F33" s="260"/>
      <c r="G33" s="400">
        <f>E33*F33</f>
        <v>0</v>
      </c>
      <c r="H33" s="401"/>
    </row>
    <row r="34" spans="1:10" s="261" customFormat="1" ht="32.25" customHeight="1" x14ac:dyDescent="0.15">
      <c r="A34" s="394" t="s">
        <v>246</v>
      </c>
      <c r="B34" s="395" t="s">
        <v>247</v>
      </c>
      <c r="C34" s="396" t="s">
        <v>248</v>
      </c>
      <c r="D34" s="397" t="s">
        <v>168</v>
      </c>
      <c r="E34" s="398">
        <v>1</v>
      </c>
      <c r="F34" s="260"/>
      <c r="G34" s="400">
        <f>E34*F34</f>
        <v>0</v>
      </c>
      <c r="H34" s="401"/>
      <c r="I34" s="402"/>
      <c r="J34" s="402"/>
    </row>
    <row r="35" spans="1:10" s="261" customFormat="1" ht="32.25" customHeight="1" x14ac:dyDescent="0.15">
      <c r="A35" s="394" t="s">
        <v>249</v>
      </c>
      <c r="B35" s="395" t="s">
        <v>250</v>
      </c>
      <c r="C35" s="396" t="s">
        <v>251</v>
      </c>
      <c r="D35" s="397" t="s">
        <v>168</v>
      </c>
      <c r="E35" s="398">
        <v>1</v>
      </c>
      <c r="F35" s="260"/>
      <c r="G35" s="400">
        <f>E35*F35</f>
        <v>0</v>
      </c>
      <c r="H35" s="401"/>
    </row>
    <row r="36" spans="1:10" s="261" customFormat="1" ht="32.25" customHeight="1" x14ac:dyDescent="0.15">
      <c r="A36" s="394" t="s">
        <v>252</v>
      </c>
      <c r="B36" s="395" t="s">
        <v>247</v>
      </c>
      <c r="C36" s="396" t="s">
        <v>253</v>
      </c>
      <c r="D36" s="397" t="s">
        <v>168</v>
      </c>
      <c r="E36" s="398">
        <v>1</v>
      </c>
      <c r="F36" s="260"/>
      <c r="G36" s="400">
        <f>E36*F36</f>
        <v>0</v>
      </c>
      <c r="H36" s="401"/>
    </row>
    <row r="37" spans="1:10" s="261" customFormat="1" ht="32.25" customHeight="1" x14ac:dyDescent="0.15">
      <c r="A37" s="394" t="s">
        <v>254</v>
      </c>
      <c r="B37" s="395" t="s">
        <v>255</v>
      </c>
      <c r="C37" s="396" t="s">
        <v>256</v>
      </c>
      <c r="D37" s="397" t="s">
        <v>168</v>
      </c>
      <c r="E37" s="398">
        <v>1</v>
      </c>
      <c r="F37" s="260"/>
      <c r="G37" s="400">
        <f>E37*F37</f>
        <v>0</v>
      </c>
      <c r="H37" s="401"/>
    </row>
    <row r="38" spans="1:10" s="261" customFormat="1" ht="32.25" customHeight="1" x14ac:dyDescent="0.15">
      <c r="A38" s="394" t="s">
        <v>257</v>
      </c>
      <c r="B38" s="395" t="s">
        <v>182</v>
      </c>
      <c r="C38" s="396" t="s">
        <v>258</v>
      </c>
      <c r="D38" s="397" t="s">
        <v>168</v>
      </c>
      <c r="E38" s="398">
        <v>1</v>
      </c>
      <c r="F38" s="260"/>
      <c r="G38" s="400">
        <f>E38*F38</f>
        <v>0</v>
      </c>
      <c r="H38" s="401"/>
    </row>
    <row r="39" spans="1:10" s="261" customFormat="1" ht="32.25" customHeight="1" x14ac:dyDescent="0.15">
      <c r="A39" s="394" t="s">
        <v>259</v>
      </c>
      <c r="B39" s="395" t="s">
        <v>260</v>
      </c>
      <c r="C39" s="396" t="s">
        <v>261</v>
      </c>
      <c r="D39" s="397" t="s">
        <v>168</v>
      </c>
      <c r="E39" s="398">
        <v>1</v>
      </c>
      <c r="F39" s="260"/>
      <c r="G39" s="400">
        <f>E39*F39</f>
        <v>0</v>
      </c>
      <c r="H39" s="401"/>
    </row>
    <row r="40" spans="1:10" s="261" customFormat="1" ht="32.25" customHeight="1" x14ac:dyDescent="0.15">
      <c r="A40" s="394" t="s">
        <v>262</v>
      </c>
      <c r="B40" s="395" t="s">
        <v>239</v>
      </c>
      <c r="C40" s="396" t="s">
        <v>263</v>
      </c>
      <c r="D40" s="397" t="s">
        <v>168</v>
      </c>
      <c r="E40" s="398">
        <v>1</v>
      </c>
      <c r="F40" s="260"/>
      <c r="G40" s="400">
        <f>E40*F40</f>
        <v>0</v>
      </c>
      <c r="H40" s="401"/>
    </row>
    <row r="41" spans="1:10" s="261" customFormat="1" ht="32.25" customHeight="1" x14ac:dyDescent="0.15">
      <c r="A41" s="394" t="s">
        <v>264</v>
      </c>
      <c r="B41" s="395" t="s">
        <v>182</v>
      </c>
      <c r="C41" s="396" t="s">
        <v>265</v>
      </c>
      <c r="D41" s="397" t="s">
        <v>168</v>
      </c>
      <c r="E41" s="398">
        <v>1</v>
      </c>
      <c r="F41" s="260"/>
      <c r="G41" s="400">
        <f>E41*F41</f>
        <v>0</v>
      </c>
      <c r="H41" s="401"/>
    </row>
    <row r="42" spans="1:10" s="261" customFormat="1" ht="32.25" customHeight="1" x14ac:dyDescent="0.15">
      <c r="A42" s="394" t="s">
        <v>266</v>
      </c>
      <c r="B42" s="395" t="s">
        <v>267</v>
      </c>
      <c r="C42" s="396" t="s">
        <v>268</v>
      </c>
      <c r="D42" s="397" t="s">
        <v>168</v>
      </c>
      <c r="E42" s="398">
        <v>1</v>
      </c>
      <c r="F42" s="260"/>
      <c r="G42" s="400">
        <f>E42*F42</f>
        <v>0</v>
      </c>
      <c r="H42" s="401"/>
    </row>
    <row r="43" spans="1:10" s="261" customFormat="1" ht="32.25" customHeight="1" x14ac:dyDescent="0.15">
      <c r="A43" s="394" t="s">
        <v>269</v>
      </c>
      <c r="B43" s="395" t="s">
        <v>182</v>
      </c>
      <c r="C43" s="396" t="s">
        <v>234</v>
      </c>
      <c r="D43" s="397" t="s">
        <v>168</v>
      </c>
      <c r="E43" s="398">
        <v>2</v>
      </c>
      <c r="F43" s="260"/>
      <c r="G43" s="400">
        <f>E43*F43</f>
        <v>0</v>
      </c>
      <c r="H43" s="401"/>
    </row>
    <row r="44" spans="1:10" s="261" customFormat="1" ht="32.25" customHeight="1" x14ac:dyDescent="0.15">
      <c r="A44" s="394" t="s">
        <v>270</v>
      </c>
      <c r="B44" s="395" t="s">
        <v>271</v>
      </c>
      <c r="C44" s="396" t="s">
        <v>272</v>
      </c>
      <c r="D44" s="397" t="s">
        <v>168</v>
      </c>
      <c r="E44" s="398">
        <v>1</v>
      </c>
      <c r="F44" s="260"/>
      <c r="G44" s="400">
        <f>E44*F44</f>
        <v>0</v>
      </c>
      <c r="H44" s="401"/>
    </row>
    <row r="45" spans="1:10" s="261" customFormat="1" ht="32.25" customHeight="1" x14ac:dyDescent="0.15">
      <c r="A45" s="394" t="s">
        <v>273</v>
      </c>
      <c r="B45" s="395" t="s">
        <v>274</v>
      </c>
      <c r="C45" s="396" t="s">
        <v>275</v>
      </c>
      <c r="D45" s="397" t="s">
        <v>168</v>
      </c>
      <c r="E45" s="398">
        <v>4</v>
      </c>
      <c r="F45" s="260"/>
      <c r="G45" s="400">
        <f>E45*F45</f>
        <v>0</v>
      </c>
      <c r="H45" s="401"/>
    </row>
    <row r="46" spans="1:10" s="261" customFormat="1" ht="32.25" customHeight="1" x14ac:dyDescent="0.15">
      <c r="A46" s="394" t="s">
        <v>276</v>
      </c>
      <c r="B46" s="395" t="s">
        <v>277</v>
      </c>
      <c r="C46" s="396" t="s">
        <v>278</v>
      </c>
      <c r="D46" s="397" t="s">
        <v>168</v>
      </c>
      <c r="E46" s="398">
        <v>1</v>
      </c>
      <c r="F46" s="260"/>
      <c r="G46" s="400">
        <f>E46*F46</f>
        <v>0</v>
      </c>
      <c r="H46" s="401"/>
    </row>
    <row r="47" spans="1:10" s="261" customFormat="1" ht="32.25" customHeight="1" x14ac:dyDescent="0.15">
      <c r="A47" s="394" t="s">
        <v>279</v>
      </c>
      <c r="B47" s="395" t="s">
        <v>280</v>
      </c>
      <c r="C47" s="396" t="s">
        <v>281</v>
      </c>
      <c r="D47" s="397" t="s">
        <v>168</v>
      </c>
      <c r="E47" s="398">
        <v>3</v>
      </c>
      <c r="F47" s="260"/>
      <c r="G47" s="400">
        <f>E47*F47</f>
        <v>0</v>
      </c>
      <c r="H47" s="401"/>
    </row>
    <row r="48" spans="1:10" s="261" customFormat="1" ht="32.25" customHeight="1" x14ac:dyDescent="0.15">
      <c r="A48" s="394" t="s">
        <v>282</v>
      </c>
      <c r="B48" s="395" t="s">
        <v>283</v>
      </c>
      <c r="C48" s="396" t="s">
        <v>284</v>
      </c>
      <c r="D48" s="397" t="s">
        <v>168</v>
      </c>
      <c r="E48" s="398">
        <v>3</v>
      </c>
      <c r="F48" s="260"/>
      <c r="G48" s="400">
        <f>E48*F48</f>
        <v>0</v>
      </c>
      <c r="H48" s="401"/>
    </row>
    <row r="49" spans="1:10" s="261" customFormat="1" ht="32.25" customHeight="1" x14ac:dyDescent="0.15">
      <c r="A49" s="394" t="s">
        <v>285</v>
      </c>
      <c r="B49" s="395" t="s">
        <v>286</v>
      </c>
      <c r="C49" s="396" t="s">
        <v>287</v>
      </c>
      <c r="D49" s="397" t="s">
        <v>168</v>
      </c>
      <c r="E49" s="398">
        <v>1</v>
      </c>
      <c r="F49" s="260"/>
      <c r="G49" s="400">
        <f>E49*F49</f>
        <v>0</v>
      </c>
      <c r="H49" s="401"/>
    </row>
    <row r="50" spans="1:10" s="261" customFormat="1" ht="32.25" customHeight="1" x14ac:dyDescent="0.15">
      <c r="A50" s="394" t="s">
        <v>288</v>
      </c>
      <c r="B50" s="395" t="s">
        <v>289</v>
      </c>
      <c r="C50" s="396" t="s">
        <v>290</v>
      </c>
      <c r="D50" s="397" t="s">
        <v>168</v>
      </c>
      <c r="E50" s="398">
        <v>4</v>
      </c>
      <c r="F50" s="260"/>
      <c r="G50" s="400">
        <f>E50*F50</f>
        <v>0</v>
      </c>
      <c r="H50" s="401"/>
    </row>
    <row r="51" spans="1:10" s="261" customFormat="1" ht="32.25" customHeight="1" x14ac:dyDescent="0.15">
      <c r="A51" s="394" t="s">
        <v>291</v>
      </c>
      <c r="B51" s="395" t="s">
        <v>292</v>
      </c>
      <c r="C51" s="396" t="s">
        <v>293</v>
      </c>
      <c r="D51" s="397" t="s">
        <v>168</v>
      </c>
      <c r="E51" s="398">
        <v>4</v>
      </c>
      <c r="F51" s="260"/>
      <c r="G51" s="400">
        <f>E51*F51</f>
        <v>0</v>
      </c>
      <c r="H51" s="401"/>
    </row>
    <row r="52" spans="1:10" s="261" customFormat="1" ht="32.25" customHeight="1" x14ac:dyDescent="0.15">
      <c r="A52" s="394" t="s">
        <v>294</v>
      </c>
      <c r="B52" s="395" t="s">
        <v>295</v>
      </c>
      <c r="C52" s="396" t="s">
        <v>296</v>
      </c>
      <c r="D52" s="397" t="s">
        <v>168</v>
      </c>
      <c r="E52" s="398">
        <v>10</v>
      </c>
      <c r="F52" s="260"/>
      <c r="G52" s="400">
        <f>E52*F52</f>
        <v>0</v>
      </c>
      <c r="H52" s="401"/>
    </row>
    <row r="53" spans="1:10" s="261" customFormat="1" ht="32.25" customHeight="1" x14ac:dyDescent="0.15">
      <c r="A53" s="394" t="s">
        <v>297</v>
      </c>
      <c r="B53" s="395" t="s">
        <v>298</v>
      </c>
      <c r="C53" s="396" t="s">
        <v>299</v>
      </c>
      <c r="D53" s="397" t="s">
        <v>168</v>
      </c>
      <c r="E53" s="398">
        <v>6</v>
      </c>
      <c r="F53" s="260"/>
      <c r="G53" s="400">
        <f>E53*F53</f>
        <v>0</v>
      </c>
      <c r="H53" s="401"/>
    </row>
    <row r="54" spans="1:10" s="261" customFormat="1" ht="32.25" customHeight="1" x14ac:dyDescent="0.15">
      <c r="A54" s="394" t="s">
        <v>300</v>
      </c>
      <c r="B54" s="395" t="s">
        <v>301</v>
      </c>
      <c r="C54" s="396" t="s">
        <v>302</v>
      </c>
      <c r="D54" s="397" t="s">
        <v>168</v>
      </c>
      <c r="E54" s="398">
        <v>2</v>
      </c>
      <c r="F54" s="260"/>
      <c r="G54" s="400">
        <f>E54*F54</f>
        <v>0</v>
      </c>
      <c r="H54" s="401"/>
    </row>
    <row r="55" spans="1:10" s="261" customFormat="1" ht="32.25" customHeight="1" x14ac:dyDescent="0.15">
      <c r="A55" s="394" t="s">
        <v>303</v>
      </c>
      <c r="B55" s="395" t="s">
        <v>304</v>
      </c>
      <c r="C55" s="396" t="s">
        <v>305</v>
      </c>
      <c r="D55" s="397" t="s">
        <v>168</v>
      </c>
      <c r="E55" s="398">
        <v>1</v>
      </c>
      <c r="F55" s="260"/>
      <c r="G55" s="400">
        <f>E55*F55</f>
        <v>0</v>
      </c>
      <c r="H55" s="401"/>
    </row>
    <row r="56" spans="1:10" s="261" customFormat="1" ht="32.25" customHeight="1" x14ac:dyDescent="0.15">
      <c r="A56" s="394" t="s">
        <v>306</v>
      </c>
      <c r="B56" s="395" t="s">
        <v>307</v>
      </c>
      <c r="C56" s="396" t="s">
        <v>308</v>
      </c>
      <c r="D56" s="397" t="s">
        <v>168</v>
      </c>
      <c r="E56" s="398">
        <v>1</v>
      </c>
      <c r="F56" s="260"/>
      <c r="G56" s="400">
        <f>E56*F56</f>
        <v>0</v>
      </c>
      <c r="H56" s="401"/>
    </row>
    <row r="57" spans="1:10" s="261" customFormat="1" ht="32.25" customHeight="1" x14ac:dyDescent="0.15">
      <c r="A57" s="394" t="s">
        <v>309</v>
      </c>
      <c r="B57" s="395" t="s">
        <v>310</v>
      </c>
      <c r="C57" s="396" t="s">
        <v>311</v>
      </c>
      <c r="D57" s="397" t="s">
        <v>168</v>
      </c>
      <c r="E57" s="398">
        <v>10</v>
      </c>
      <c r="F57" s="260"/>
      <c r="G57" s="400">
        <f>E57*F57</f>
        <v>0</v>
      </c>
      <c r="H57" s="401"/>
    </row>
    <row r="58" spans="1:10" s="261" customFormat="1" ht="32.25" customHeight="1" x14ac:dyDescent="0.15">
      <c r="A58" s="394" t="s">
        <v>312</v>
      </c>
      <c r="B58" s="395" t="s">
        <v>313</v>
      </c>
      <c r="C58" s="396" t="s">
        <v>314</v>
      </c>
      <c r="D58" s="397" t="s">
        <v>168</v>
      </c>
      <c r="E58" s="398">
        <v>10</v>
      </c>
      <c r="F58" s="260"/>
      <c r="G58" s="400">
        <f>E58*F58</f>
        <v>0</v>
      </c>
      <c r="H58" s="401"/>
    </row>
    <row r="59" spans="1:10" s="261" customFormat="1" ht="32.25" customHeight="1" x14ac:dyDescent="0.15">
      <c r="A59" s="394" t="s">
        <v>315</v>
      </c>
      <c r="B59" s="395" t="s">
        <v>316</v>
      </c>
      <c r="C59" s="396" t="s">
        <v>317</v>
      </c>
      <c r="D59" s="397" t="s">
        <v>168</v>
      </c>
      <c r="E59" s="398">
        <v>1</v>
      </c>
      <c r="F59" s="260"/>
      <c r="G59" s="400">
        <f>E59*F59</f>
        <v>0</v>
      </c>
      <c r="H59" s="401"/>
    </row>
    <row r="60" spans="1:10" s="261" customFormat="1" ht="32.25" customHeight="1" x14ac:dyDescent="0.15">
      <c r="A60" s="394" t="s">
        <v>318</v>
      </c>
      <c r="B60" s="395" t="s">
        <v>319</v>
      </c>
      <c r="C60" s="396" t="s">
        <v>320</v>
      </c>
      <c r="D60" s="397" t="s">
        <v>168</v>
      </c>
      <c r="E60" s="398">
        <v>2</v>
      </c>
      <c r="F60" s="260"/>
      <c r="G60" s="400">
        <f>E60*F60</f>
        <v>0</v>
      </c>
      <c r="H60" s="401"/>
      <c r="I60" s="402"/>
      <c r="J60" s="402"/>
    </row>
    <row r="61" spans="1:10" s="261" customFormat="1" ht="32.25" customHeight="1" x14ac:dyDescent="0.15">
      <c r="A61" s="394" t="s">
        <v>321</v>
      </c>
      <c r="B61" s="395" t="s">
        <v>322</v>
      </c>
      <c r="C61" s="396" t="s">
        <v>323</v>
      </c>
      <c r="D61" s="397" t="s">
        <v>168</v>
      </c>
      <c r="E61" s="398">
        <v>1</v>
      </c>
      <c r="F61" s="260"/>
      <c r="G61" s="400">
        <f>E61*F61</f>
        <v>0</v>
      </c>
      <c r="H61" s="401"/>
    </row>
    <row r="62" spans="1:10" s="261" customFormat="1" ht="32.25" customHeight="1" x14ac:dyDescent="0.15">
      <c r="A62" s="394" t="s">
        <v>324</v>
      </c>
      <c r="B62" s="395" t="s">
        <v>325</v>
      </c>
      <c r="C62" s="396" t="s">
        <v>326</v>
      </c>
      <c r="D62" s="397" t="s">
        <v>168</v>
      </c>
      <c r="E62" s="398">
        <v>1</v>
      </c>
      <c r="F62" s="260"/>
      <c r="G62" s="400">
        <f>E62*F62</f>
        <v>0</v>
      </c>
      <c r="H62" s="401"/>
    </row>
    <row r="63" spans="1:10" s="261" customFormat="1" ht="32.25" customHeight="1" x14ac:dyDescent="0.15">
      <c r="A63" s="394" t="s">
        <v>327</v>
      </c>
      <c r="B63" s="395" t="s">
        <v>328</v>
      </c>
      <c r="C63" s="396" t="s">
        <v>329</v>
      </c>
      <c r="D63" s="397" t="s">
        <v>168</v>
      </c>
      <c r="E63" s="398">
        <v>1</v>
      </c>
      <c r="F63" s="260"/>
      <c r="G63" s="400">
        <f>E63*F63</f>
        <v>0</v>
      </c>
      <c r="H63" s="401"/>
    </row>
    <row r="64" spans="1:10" s="261" customFormat="1" ht="32.25" customHeight="1" x14ac:dyDescent="0.15">
      <c r="A64" s="394" t="s">
        <v>330</v>
      </c>
      <c r="B64" s="395" t="s">
        <v>331</v>
      </c>
      <c r="C64" s="396" t="s">
        <v>332</v>
      </c>
      <c r="D64" s="397" t="s">
        <v>168</v>
      </c>
      <c r="E64" s="398">
        <v>1</v>
      </c>
      <c r="F64" s="260"/>
      <c r="G64" s="400">
        <f>E64*F64</f>
        <v>0</v>
      </c>
      <c r="H64" s="401"/>
    </row>
    <row r="65" spans="1:8" s="261" customFormat="1" ht="32.25" customHeight="1" x14ac:dyDescent="0.15">
      <c r="A65" s="394" t="s">
        <v>333</v>
      </c>
      <c r="B65" s="395" t="s">
        <v>334</v>
      </c>
      <c r="C65" s="396" t="s">
        <v>335</v>
      </c>
      <c r="D65" s="397" t="s">
        <v>168</v>
      </c>
      <c r="E65" s="398">
        <v>1</v>
      </c>
      <c r="F65" s="260"/>
      <c r="G65" s="400">
        <f>E65*F65</f>
        <v>0</v>
      </c>
      <c r="H65" s="401"/>
    </row>
    <row r="66" spans="1:8" s="261" customFormat="1" ht="32.25" customHeight="1" x14ac:dyDescent="0.15">
      <c r="A66" s="394" t="s">
        <v>336</v>
      </c>
      <c r="B66" s="395" t="s">
        <v>337</v>
      </c>
      <c r="C66" s="396" t="s">
        <v>338</v>
      </c>
      <c r="D66" s="397" t="s">
        <v>168</v>
      </c>
      <c r="E66" s="398">
        <v>10</v>
      </c>
      <c r="F66" s="260"/>
      <c r="G66" s="400">
        <f>E66*F66</f>
        <v>0</v>
      </c>
      <c r="H66" s="401"/>
    </row>
    <row r="67" spans="1:8" s="261" customFormat="1" ht="32.25" customHeight="1" x14ac:dyDescent="0.15">
      <c r="A67" s="394" t="s">
        <v>339</v>
      </c>
      <c r="B67" s="395" t="s">
        <v>340</v>
      </c>
      <c r="C67" s="396" t="s">
        <v>341</v>
      </c>
      <c r="D67" s="397" t="s">
        <v>168</v>
      </c>
      <c r="E67" s="398">
        <v>1</v>
      </c>
      <c r="F67" s="260"/>
      <c r="G67" s="400">
        <f>E67*F67</f>
        <v>0</v>
      </c>
      <c r="H67" s="401"/>
    </row>
    <row r="68" spans="1:8" s="261" customFormat="1" ht="32.25" customHeight="1" x14ac:dyDescent="0.15">
      <c r="A68" s="394" t="s">
        <v>342</v>
      </c>
      <c r="B68" s="395" t="s">
        <v>231</v>
      </c>
      <c r="C68" s="396" t="s">
        <v>343</v>
      </c>
      <c r="D68" s="397" t="s">
        <v>168</v>
      </c>
      <c r="E68" s="398">
        <v>1</v>
      </c>
      <c r="F68" s="260"/>
      <c r="G68" s="400">
        <f>E68*F68</f>
        <v>0</v>
      </c>
      <c r="H68" s="401"/>
    </row>
    <row r="69" spans="1:8" s="261" customFormat="1" ht="32.25" customHeight="1" x14ac:dyDescent="0.15">
      <c r="A69" s="394" t="s">
        <v>344</v>
      </c>
      <c r="B69" s="395" t="s">
        <v>345</v>
      </c>
      <c r="C69" s="396" t="s">
        <v>346</v>
      </c>
      <c r="D69" s="397" t="s">
        <v>168</v>
      </c>
      <c r="E69" s="398">
        <v>1</v>
      </c>
      <c r="F69" s="260"/>
      <c r="G69" s="400">
        <f>E69*F69</f>
        <v>0</v>
      </c>
      <c r="H69" s="401"/>
    </row>
    <row r="70" spans="1:8" s="261" customFormat="1" ht="32.25" customHeight="1" x14ac:dyDescent="0.15">
      <c r="A70" s="394" t="s">
        <v>347</v>
      </c>
      <c r="B70" s="395" t="s">
        <v>348</v>
      </c>
      <c r="C70" s="396" t="s">
        <v>349</v>
      </c>
      <c r="D70" s="397" t="s">
        <v>168</v>
      </c>
      <c r="E70" s="398">
        <v>10</v>
      </c>
      <c r="F70" s="260"/>
      <c r="G70" s="400">
        <f>E70*F70</f>
        <v>0</v>
      </c>
      <c r="H70" s="401"/>
    </row>
    <row r="71" spans="1:8" s="261" customFormat="1" ht="32.25" customHeight="1" x14ac:dyDescent="0.15">
      <c r="A71" s="394" t="s">
        <v>350</v>
      </c>
      <c r="B71" s="395" t="s">
        <v>351</v>
      </c>
      <c r="C71" s="396" t="s">
        <v>352</v>
      </c>
      <c r="D71" s="397" t="s">
        <v>168</v>
      </c>
      <c r="E71" s="398">
        <v>10</v>
      </c>
      <c r="F71" s="260"/>
      <c r="G71" s="400">
        <f>E71*F71</f>
        <v>0</v>
      </c>
      <c r="H71" s="401"/>
    </row>
    <row r="72" spans="1:8" s="261" customFormat="1" ht="32.25" customHeight="1" x14ac:dyDescent="0.15">
      <c r="A72" s="394" t="s">
        <v>353</v>
      </c>
      <c r="B72" s="395" t="s">
        <v>354</v>
      </c>
      <c r="C72" s="396" t="s">
        <v>355</v>
      </c>
      <c r="D72" s="397" t="s">
        <v>168</v>
      </c>
      <c r="E72" s="398">
        <v>10</v>
      </c>
      <c r="F72" s="260"/>
      <c r="G72" s="400">
        <f>E72*F72</f>
        <v>0</v>
      </c>
      <c r="H72" s="401"/>
    </row>
    <row r="73" spans="1:8" s="261" customFormat="1" ht="32.25" customHeight="1" x14ac:dyDescent="0.15">
      <c r="A73" s="394" t="s">
        <v>356</v>
      </c>
      <c r="B73" s="395" t="s">
        <v>357</v>
      </c>
      <c r="C73" s="396" t="s">
        <v>358</v>
      </c>
      <c r="D73" s="397" t="s">
        <v>168</v>
      </c>
      <c r="E73" s="398">
        <v>10</v>
      </c>
      <c r="F73" s="260"/>
      <c r="G73" s="400">
        <f>E73*F73</f>
        <v>0</v>
      </c>
      <c r="H73" s="401"/>
    </row>
    <row r="74" spans="1:8" s="261" customFormat="1" ht="32.25" customHeight="1" x14ac:dyDescent="0.15">
      <c r="A74" s="394" t="s">
        <v>359</v>
      </c>
      <c r="B74" s="395" t="s">
        <v>360</v>
      </c>
      <c r="C74" s="396" t="s">
        <v>361</v>
      </c>
      <c r="D74" s="397" t="s">
        <v>168</v>
      </c>
      <c r="E74" s="398">
        <v>1</v>
      </c>
      <c r="F74" s="260"/>
      <c r="G74" s="400">
        <f>E74*F74</f>
        <v>0</v>
      </c>
      <c r="H74" s="401"/>
    </row>
    <row r="75" spans="1:8" s="261" customFormat="1" ht="32.25" customHeight="1" x14ac:dyDescent="0.15">
      <c r="A75" s="394" t="s">
        <v>362</v>
      </c>
      <c r="B75" s="395" t="s">
        <v>363</v>
      </c>
      <c r="C75" s="396" t="s">
        <v>364</v>
      </c>
      <c r="D75" s="397" t="s">
        <v>168</v>
      </c>
      <c r="E75" s="398">
        <v>1</v>
      </c>
      <c r="F75" s="260"/>
      <c r="G75" s="400">
        <f>E75*F75</f>
        <v>0</v>
      </c>
      <c r="H75" s="401"/>
    </row>
    <row r="76" spans="1:8" s="261" customFormat="1" ht="32.25" customHeight="1" x14ac:dyDescent="0.15">
      <c r="A76" s="394" t="s">
        <v>365</v>
      </c>
      <c r="B76" s="395" t="s">
        <v>366</v>
      </c>
      <c r="C76" s="396" t="s">
        <v>367</v>
      </c>
      <c r="D76" s="397" t="s">
        <v>168</v>
      </c>
      <c r="E76" s="398">
        <v>1</v>
      </c>
      <c r="F76" s="260"/>
      <c r="G76" s="400">
        <f>E76*F76</f>
        <v>0</v>
      </c>
      <c r="H76" s="401"/>
    </row>
    <row r="77" spans="1:8" s="261" customFormat="1" ht="32.25" customHeight="1" x14ac:dyDescent="0.15">
      <c r="A77" s="394" t="s">
        <v>368</v>
      </c>
      <c r="B77" s="395" t="s">
        <v>369</v>
      </c>
      <c r="C77" s="396" t="s">
        <v>370</v>
      </c>
      <c r="D77" s="397" t="s">
        <v>168</v>
      </c>
      <c r="E77" s="398">
        <v>10</v>
      </c>
      <c r="F77" s="260"/>
      <c r="G77" s="400">
        <f>E77*F77</f>
        <v>0</v>
      </c>
      <c r="H77" s="401"/>
    </row>
    <row r="78" spans="1:8" s="261" customFormat="1" ht="32.25" customHeight="1" x14ac:dyDescent="0.15">
      <c r="A78" s="394" t="s">
        <v>371</v>
      </c>
      <c r="B78" s="395" t="s">
        <v>372</v>
      </c>
      <c r="C78" s="396" t="s">
        <v>373</v>
      </c>
      <c r="D78" s="397" t="s">
        <v>168</v>
      </c>
      <c r="E78" s="398">
        <v>1</v>
      </c>
      <c r="F78" s="260"/>
      <c r="G78" s="400">
        <f>E78*F78</f>
        <v>0</v>
      </c>
      <c r="H78" s="401"/>
    </row>
    <row r="79" spans="1:8" s="261" customFormat="1" ht="32.25" customHeight="1" x14ac:dyDescent="0.15">
      <c r="A79" s="394" t="s">
        <v>374</v>
      </c>
      <c r="B79" s="395" t="s">
        <v>375</v>
      </c>
      <c r="C79" s="396" t="s">
        <v>376</v>
      </c>
      <c r="D79" s="397" t="s">
        <v>168</v>
      </c>
      <c r="E79" s="398">
        <v>1</v>
      </c>
      <c r="F79" s="260"/>
      <c r="G79" s="400">
        <f>E79*F79</f>
        <v>0</v>
      </c>
      <c r="H79" s="401"/>
    </row>
    <row r="80" spans="1:8" s="261" customFormat="1" ht="32.25" customHeight="1" x14ac:dyDescent="0.15">
      <c r="A80" s="394" t="s">
        <v>377</v>
      </c>
      <c r="B80" s="395" t="s">
        <v>378</v>
      </c>
      <c r="C80" s="396" t="s">
        <v>379</v>
      </c>
      <c r="D80" s="397" t="s">
        <v>168</v>
      </c>
      <c r="E80" s="398">
        <v>1</v>
      </c>
      <c r="F80" s="260"/>
      <c r="G80" s="400">
        <f>E80*F80</f>
        <v>0</v>
      </c>
      <c r="H80" s="401"/>
    </row>
    <row r="81" spans="1:10" s="261" customFormat="1" ht="32.25" customHeight="1" x14ac:dyDescent="0.15">
      <c r="A81" s="394" t="s">
        <v>380</v>
      </c>
      <c r="B81" s="395" t="s">
        <v>381</v>
      </c>
      <c r="C81" s="396" t="s">
        <v>382</v>
      </c>
      <c r="D81" s="397" t="s">
        <v>168</v>
      </c>
      <c r="E81" s="398">
        <v>1</v>
      </c>
      <c r="F81" s="260"/>
      <c r="G81" s="400">
        <f>E81*F81</f>
        <v>0</v>
      </c>
      <c r="H81" s="401"/>
    </row>
    <row r="82" spans="1:10" s="261" customFormat="1" ht="32.25" customHeight="1" x14ac:dyDescent="0.15">
      <c r="A82" s="394" t="s">
        <v>383</v>
      </c>
      <c r="B82" s="395" t="s">
        <v>384</v>
      </c>
      <c r="C82" s="396" t="s">
        <v>385</v>
      </c>
      <c r="D82" s="397" t="s">
        <v>168</v>
      </c>
      <c r="E82" s="398">
        <v>1</v>
      </c>
      <c r="F82" s="260"/>
      <c r="G82" s="400">
        <f>E82*F82</f>
        <v>0</v>
      </c>
      <c r="H82" s="401"/>
    </row>
    <row r="83" spans="1:10" s="261" customFormat="1" ht="32.25" customHeight="1" x14ac:dyDescent="0.15">
      <c r="A83" s="394" t="s">
        <v>386</v>
      </c>
      <c r="B83" s="395" t="s">
        <v>387</v>
      </c>
      <c r="C83" s="396" t="s">
        <v>388</v>
      </c>
      <c r="D83" s="397" t="s">
        <v>168</v>
      </c>
      <c r="E83" s="398">
        <v>10</v>
      </c>
      <c r="F83" s="260"/>
      <c r="G83" s="400">
        <f>E83*F83</f>
        <v>0</v>
      </c>
      <c r="H83" s="401"/>
    </row>
    <row r="84" spans="1:10" s="261" customFormat="1" ht="32.25" customHeight="1" x14ac:dyDescent="0.15">
      <c r="A84" s="394" t="s">
        <v>389</v>
      </c>
      <c r="B84" s="395" t="s">
        <v>363</v>
      </c>
      <c r="C84" s="396" t="s">
        <v>390</v>
      </c>
      <c r="D84" s="397" t="s">
        <v>168</v>
      </c>
      <c r="E84" s="398">
        <v>1</v>
      </c>
      <c r="F84" s="260"/>
      <c r="G84" s="400">
        <f>E84*F84</f>
        <v>0</v>
      </c>
      <c r="H84" s="401"/>
    </row>
    <row r="85" spans="1:10" s="261" customFormat="1" ht="32.25" customHeight="1" x14ac:dyDescent="0.15">
      <c r="A85" s="394" t="s">
        <v>391</v>
      </c>
      <c r="B85" s="395" t="s">
        <v>392</v>
      </c>
      <c r="C85" s="396" t="s">
        <v>393</v>
      </c>
      <c r="D85" s="397" t="s">
        <v>168</v>
      </c>
      <c r="E85" s="398">
        <v>10</v>
      </c>
      <c r="F85" s="260"/>
      <c r="G85" s="400">
        <f>E85*F85</f>
        <v>0</v>
      </c>
      <c r="H85" s="401"/>
    </row>
    <row r="86" spans="1:10" s="261" customFormat="1" ht="32.25" customHeight="1" x14ac:dyDescent="0.15">
      <c r="A86" s="394" t="s">
        <v>394</v>
      </c>
      <c r="B86" s="395" t="s">
        <v>395</v>
      </c>
      <c r="C86" s="396" t="s">
        <v>396</v>
      </c>
      <c r="D86" s="397" t="s">
        <v>168</v>
      </c>
      <c r="E86" s="398">
        <v>1</v>
      </c>
      <c r="F86" s="260"/>
      <c r="G86" s="400">
        <f>E86*F86</f>
        <v>0</v>
      </c>
      <c r="H86" s="401"/>
      <c r="I86" s="402"/>
      <c r="J86" s="402"/>
    </row>
    <row r="87" spans="1:10" s="261" customFormat="1" ht="32.25" customHeight="1" x14ac:dyDescent="0.15">
      <c r="A87" s="394" t="s">
        <v>397</v>
      </c>
      <c r="B87" s="395" t="s">
        <v>398</v>
      </c>
      <c r="C87" s="396" t="s">
        <v>399</v>
      </c>
      <c r="D87" s="397" t="s">
        <v>168</v>
      </c>
      <c r="E87" s="398">
        <v>1</v>
      </c>
      <c r="F87" s="260"/>
      <c r="G87" s="400">
        <f>E87*F87</f>
        <v>0</v>
      </c>
      <c r="H87" s="401"/>
    </row>
    <row r="88" spans="1:10" s="261" customFormat="1" ht="32.25" customHeight="1" x14ac:dyDescent="0.15">
      <c r="A88" s="394" t="s">
        <v>400</v>
      </c>
      <c r="B88" s="395" t="s">
        <v>401</v>
      </c>
      <c r="C88" s="396" t="s">
        <v>402</v>
      </c>
      <c r="D88" s="397" t="s">
        <v>168</v>
      </c>
      <c r="E88" s="398">
        <v>1</v>
      </c>
      <c r="F88" s="260"/>
      <c r="G88" s="400">
        <f>E88*F88</f>
        <v>0</v>
      </c>
      <c r="H88" s="401"/>
    </row>
    <row r="89" spans="1:10" s="261" customFormat="1" ht="32.25" customHeight="1" x14ac:dyDescent="0.15">
      <c r="A89" s="394" t="s">
        <v>403</v>
      </c>
      <c r="B89" s="395" t="s">
        <v>404</v>
      </c>
      <c r="C89" s="396" t="s">
        <v>405</v>
      </c>
      <c r="D89" s="397" t="s">
        <v>168</v>
      </c>
      <c r="E89" s="398">
        <v>1</v>
      </c>
      <c r="F89" s="260"/>
      <c r="G89" s="400">
        <f>E89*F89</f>
        <v>0</v>
      </c>
      <c r="H89" s="401"/>
    </row>
    <row r="90" spans="1:10" s="261" customFormat="1" ht="32.25" customHeight="1" x14ac:dyDescent="0.15">
      <c r="A90" s="394" t="s">
        <v>406</v>
      </c>
      <c r="B90" s="395" t="s">
        <v>407</v>
      </c>
      <c r="C90" s="396" t="s">
        <v>408</v>
      </c>
      <c r="D90" s="397" t="s">
        <v>168</v>
      </c>
      <c r="E90" s="398">
        <v>2</v>
      </c>
      <c r="F90" s="260"/>
      <c r="G90" s="400">
        <f>E90*F90</f>
        <v>0</v>
      </c>
      <c r="H90" s="401"/>
    </row>
    <row r="91" spans="1:10" s="261" customFormat="1" ht="32.25" customHeight="1" x14ac:dyDescent="0.15">
      <c r="A91" s="394" t="s">
        <v>409</v>
      </c>
      <c r="B91" s="395" t="s">
        <v>410</v>
      </c>
      <c r="C91" s="396" t="s">
        <v>411</v>
      </c>
      <c r="D91" s="397" t="s">
        <v>168</v>
      </c>
      <c r="E91" s="398">
        <v>1</v>
      </c>
      <c r="F91" s="260"/>
      <c r="G91" s="400">
        <f>E91*F91</f>
        <v>0</v>
      </c>
      <c r="H91" s="401"/>
    </row>
    <row r="92" spans="1:10" s="261" customFormat="1" ht="32.25" customHeight="1" x14ac:dyDescent="0.15">
      <c r="A92" s="394" t="s">
        <v>412</v>
      </c>
      <c r="B92" s="395" t="s">
        <v>413</v>
      </c>
      <c r="C92" s="396" t="s">
        <v>414</v>
      </c>
      <c r="D92" s="397" t="s">
        <v>168</v>
      </c>
      <c r="E92" s="398">
        <v>10</v>
      </c>
      <c r="F92" s="260"/>
      <c r="G92" s="400">
        <f>E92*F92</f>
        <v>0</v>
      </c>
      <c r="H92" s="401"/>
    </row>
    <row r="93" spans="1:10" s="261" customFormat="1" ht="32.25" customHeight="1" x14ac:dyDescent="0.15">
      <c r="A93" s="394" t="s">
        <v>415</v>
      </c>
      <c r="B93" s="395" t="s">
        <v>416</v>
      </c>
      <c r="C93" s="396" t="s">
        <v>417</v>
      </c>
      <c r="D93" s="397" t="s">
        <v>168</v>
      </c>
      <c r="E93" s="398">
        <v>4</v>
      </c>
      <c r="F93" s="260"/>
      <c r="G93" s="400">
        <f>E93*F93</f>
        <v>0</v>
      </c>
      <c r="H93" s="401"/>
    </row>
    <row r="94" spans="1:10" s="261" customFormat="1" ht="32.25" customHeight="1" x14ac:dyDescent="0.15">
      <c r="A94" s="394" t="s">
        <v>418</v>
      </c>
      <c r="B94" s="395" t="s">
        <v>292</v>
      </c>
      <c r="C94" s="396" t="s">
        <v>419</v>
      </c>
      <c r="D94" s="397" t="s">
        <v>168</v>
      </c>
      <c r="E94" s="398">
        <v>4</v>
      </c>
      <c r="F94" s="260"/>
      <c r="G94" s="400">
        <f>E94*F94</f>
        <v>0</v>
      </c>
      <c r="H94" s="401"/>
    </row>
    <row r="95" spans="1:10" s="261" customFormat="1" ht="32.25" customHeight="1" x14ac:dyDescent="0.15">
      <c r="A95" s="394" t="s">
        <v>420</v>
      </c>
      <c r="B95" s="395" t="s">
        <v>421</v>
      </c>
      <c r="C95" s="396" t="s">
        <v>422</v>
      </c>
      <c r="D95" s="397" t="s">
        <v>168</v>
      </c>
      <c r="E95" s="398">
        <v>4</v>
      </c>
      <c r="F95" s="260"/>
      <c r="G95" s="400">
        <f>E95*F95</f>
        <v>0</v>
      </c>
      <c r="H95" s="401"/>
    </row>
    <row r="96" spans="1:10" s="261" customFormat="1" ht="32.25" customHeight="1" x14ac:dyDescent="0.15">
      <c r="A96" s="394" t="s">
        <v>423</v>
      </c>
      <c r="B96" s="395" t="s">
        <v>424</v>
      </c>
      <c r="C96" s="396" t="s">
        <v>425</v>
      </c>
      <c r="D96" s="397" t="s">
        <v>168</v>
      </c>
      <c r="E96" s="398">
        <v>1</v>
      </c>
      <c r="F96" s="260"/>
      <c r="G96" s="400">
        <f>E96*F96</f>
        <v>0</v>
      </c>
      <c r="H96" s="401"/>
    </row>
    <row r="97" spans="1:10" s="261" customFormat="1" ht="32.25" customHeight="1" x14ac:dyDescent="0.15">
      <c r="A97" s="394" t="s">
        <v>426</v>
      </c>
      <c r="B97" s="395" t="s">
        <v>427</v>
      </c>
      <c r="C97" s="396" t="s">
        <v>428</v>
      </c>
      <c r="D97" s="397" t="s">
        <v>168</v>
      </c>
      <c r="E97" s="398">
        <v>1</v>
      </c>
      <c r="F97" s="260"/>
      <c r="G97" s="400">
        <f>E97*F97</f>
        <v>0</v>
      </c>
      <c r="H97" s="401"/>
    </row>
    <row r="98" spans="1:10" s="261" customFormat="1" ht="32.25" customHeight="1" x14ac:dyDescent="0.15">
      <c r="A98" s="394" t="s">
        <v>429</v>
      </c>
      <c r="B98" s="395" t="s">
        <v>307</v>
      </c>
      <c r="C98" s="396" t="s">
        <v>430</v>
      </c>
      <c r="D98" s="397" t="s">
        <v>168</v>
      </c>
      <c r="E98" s="398">
        <v>1</v>
      </c>
      <c r="F98" s="260"/>
      <c r="G98" s="400">
        <f>E98*F98</f>
        <v>0</v>
      </c>
      <c r="H98" s="401"/>
    </row>
    <row r="99" spans="1:10" s="261" customFormat="1" ht="32.25" customHeight="1" x14ac:dyDescent="0.15">
      <c r="A99" s="394" t="s">
        <v>431</v>
      </c>
      <c r="B99" s="395" t="s">
        <v>432</v>
      </c>
      <c r="C99" s="396" t="s">
        <v>433</v>
      </c>
      <c r="D99" s="397" t="s">
        <v>168</v>
      </c>
      <c r="E99" s="398">
        <v>3</v>
      </c>
      <c r="F99" s="260"/>
      <c r="G99" s="400">
        <f>E99*F99</f>
        <v>0</v>
      </c>
      <c r="H99" s="401"/>
    </row>
    <row r="100" spans="1:10" s="261" customFormat="1" ht="32.25" customHeight="1" x14ac:dyDescent="0.15">
      <c r="A100" s="394" t="s">
        <v>434</v>
      </c>
      <c r="B100" s="395" t="s">
        <v>435</v>
      </c>
      <c r="C100" s="396" t="s">
        <v>436</v>
      </c>
      <c r="D100" s="397" t="s">
        <v>168</v>
      </c>
      <c r="E100" s="398">
        <v>2</v>
      </c>
      <c r="F100" s="260"/>
      <c r="G100" s="400">
        <f>E100*F100</f>
        <v>0</v>
      </c>
      <c r="H100" s="401"/>
    </row>
    <row r="101" spans="1:10" s="261" customFormat="1" ht="32.25" customHeight="1" x14ac:dyDescent="0.15">
      <c r="A101" s="394" t="s">
        <v>437</v>
      </c>
      <c r="B101" s="395" t="s">
        <v>438</v>
      </c>
      <c r="C101" s="396" t="s">
        <v>439</v>
      </c>
      <c r="D101" s="397" t="s">
        <v>168</v>
      </c>
      <c r="E101" s="398">
        <v>1</v>
      </c>
      <c r="F101" s="260"/>
      <c r="G101" s="400">
        <f>E101*F101</f>
        <v>0</v>
      </c>
      <c r="H101" s="401"/>
    </row>
    <row r="102" spans="1:10" s="261" customFormat="1" ht="32.25" customHeight="1" x14ac:dyDescent="0.15">
      <c r="A102" s="394" t="s">
        <v>440</v>
      </c>
      <c r="B102" s="395" t="s">
        <v>441</v>
      </c>
      <c r="C102" s="396" t="s">
        <v>442</v>
      </c>
      <c r="D102" s="397" t="s">
        <v>168</v>
      </c>
      <c r="E102" s="398">
        <v>10</v>
      </c>
      <c r="F102" s="260"/>
      <c r="G102" s="400">
        <f>E102*F102</f>
        <v>0</v>
      </c>
      <c r="H102" s="401"/>
    </row>
    <row r="103" spans="1:10" s="261" customFormat="1" ht="32.25" customHeight="1" x14ac:dyDescent="0.15">
      <c r="A103" s="394" t="s">
        <v>443</v>
      </c>
      <c r="B103" s="395" t="s">
        <v>444</v>
      </c>
      <c r="C103" s="396" t="s">
        <v>445</v>
      </c>
      <c r="D103" s="397" t="s">
        <v>168</v>
      </c>
      <c r="E103" s="398">
        <v>1</v>
      </c>
      <c r="F103" s="260"/>
      <c r="G103" s="400">
        <f>E103*F103</f>
        <v>0</v>
      </c>
      <c r="H103" s="401"/>
    </row>
    <row r="104" spans="1:10" s="261" customFormat="1" ht="32.25" customHeight="1" x14ac:dyDescent="0.15">
      <c r="A104" s="394" t="s">
        <v>446</v>
      </c>
      <c r="B104" s="395" t="s">
        <v>447</v>
      </c>
      <c r="C104" s="396" t="s">
        <v>448</v>
      </c>
      <c r="D104" s="397" t="s">
        <v>168</v>
      </c>
      <c r="E104" s="398">
        <v>10</v>
      </c>
      <c r="F104" s="260"/>
      <c r="G104" s="400">
        <f>E104*F104</f>
        <v>0</v>
      </c>
      <c r="H104" s="401"/>
    </row>
    <row r="105" spans="1:10" s="261" customFormat="1" ht="32.25" customHeight="1" x14ac:dyDescent="0.15">
      <c r="A105" s="394" t="s">
        <v>449</v>
      </c>
      <c r="B105" s="395" t="s">
        <v>450</v>
      </c>
      <c r="C105" s="396" t="s">
        <v>451</v>
      </c>
      <c r="D105" s="397" t="s">
        <v>168</v>
      </c>
      <c r="E105" s="398">
        <v>10</v>
      </c>
      <c r="F105" s="260"/>
      <c r="G105" s="400">
        <f>E105*F105</f>
        <v>0</v>
      </c>
      <c r="H105" s="401"/>
    </row>
    <row r="106" spans="1:10" s="261" customFormat="1" ht="32.25" customHeight="1" x14ac:dyDescent="0.15">
      <c r="A106" s="394" t="s">
        <v>452</v>
      </c>
      <c r="B106" s="395" t="s">
        <v>453</v>
      </c>
      <c r="C106" s="396" t="s">
        <v>454</v>
      </c>
      <c r="D106" s="397" t="s">
        <v>168</v>
      </c>
      <c r="E106" s="398">
        <v>2</v>
      </c>
      <c r="F106" s="260"/>
      <c r="G106" s="400">
        <f>E106*F106</f>
        <v>0</v>
      </c>
      <c r="H106" s="401"/>
    </row>
    <row r="107" spans="1:10" s="261" customFormat="1" ht="32.25" customHeight="1" x14ac:dyDescent="0.15">
      <c r="A107" s="394" t="s">
        <v>455</v>
      </c>
      <c r="B107" s="395" t="s">
        <v>182</v>
      </c>
      <c r="C107" s="396" t="s">
        <v>456</v>
      </c>
      <c r="D107" s="397" t="s">
        <v>168</v>
      </c>
      <c r="E107" s="398">
        <v>1</v>
      </c>
      <c r="F107" s="260"/>
      <c r="G107" s="400">
        <f>E107*F107</f>
        <v>0</v>
      </c>
      <c r="H107" s="401"/>
    </row>
    <row r="108" spans="1:10" s="261" customFormat="1" ht="32.25" customHeight="1" x14ac:dyDescent="0.15">
      <c r="A108" s="394" t="s">
        <v>457</v>
      </c>
      <c r="B108" s="395" t="s">
        <v>458</v>
      </c>
      <c r="C108" s="396" t="s">
        <v>459</v>
      </c>
      <c r="D108" s="397" t="s">
        <v>168</v>
      </c>
      <c r="E108" s="398">
        <v>3</v>
      </c>
      <c r="F108" s="260"/>
      <c r="G108" s="400">
        <f>E108*F108</f>
        <v>0</v>
      </c>
      <c r="H108" s="401"/>
    </row>
    <row r="109" spans="1:10" s="261" customFormat="1" ht="32.25" customHeight="1" x14ac:dyDescent="0.15">
      <c r="A109" s="394" t="s">
        <v>460</v>
      </c>
      <c r="B109" s="395" t="s">
        <v>461</v>
      </c>
      <c r="C109" s="396" t="s">
        <v>462</v>
      </c>
      <c r="D109" s="397" t="s">
        <v>168</v>
      </c>
      <c r="E109" s="398">
        <v>12</v>
      </c>
      <c r="F109" s="260"/>
      <c r="G109" s="400">
        <f>E109*F109</f>
        <v>0</v>
      </c>
      <c r="H109" s="401"/>
    </row>
    <row r="110" spans="1:10" s="261" customFormat="1" ht="32.25" customHeight="1" x14ac:dyDescent="0.15">
      <c r="A110" s="394" t="s">
        <v>463</v>
      </c>
      <c r="B110" s="395" t="s">
        <v>464</v>
      </c>
      <c r="C110" s="396" t="s">
        <v>465</v>
      </c>
      <c r="D110" s="397" t="s">
        <v>168</v>
      </c>
      <c r="E110" s="398">
        <v>6</v>
      </c>
      <c r="F110" s="260"/>
      <c r="G110" s="400">
        <f>E110*F110</f>
        <v>0</v>
      </c>
      <c r="H110" s="401"/>
    </row>
    <row r="111" spans="1:10" s="261" customFormat="1" ht="32.25" customHeight="1" x14ac:dyDescent="0.15">
      <c r="A111" s="394" t="s">
        <v>466</v>
      </c>
      <c r="B111" s="395" t="s">
        <v>467</v>
      </c>
      <c r="C111" s="396" t="s">
        <v>468</v>
      </c>
      <c r="D111" s="397" t="s">
        <v>168</v>
      </c>
      <c r="E111" s="398">
        <v>6</v>
      </c>
      <c r="F111" s="260"/>
      <c r="G111" s="400">
        <f>E111*F111</f>
        <v>0</v>
      </c>
      <c r="H111" s="401"/>
    </row>
    <row r="112" spans="1:10" s="261" customFormat="1" ht="32.25" customHeight="1" x14ac:dyDescent="0.15">
      <c r="A112" s="394" t="s">
        <v>469</v>
      </c>
      <c r="B112" s="395" t="s">
        <v>470</v>
      </c>
      <c r="C112" s="396" t="s">
        <v>471</v>
      </c>
      <c r="D112" s="397" t="s">
        <v>168</v>
      </c>
      <c r="E112" s="398">
        <v>18</v>
      </c>
      <c r="F112" s="260"/>
      <c r="G112" s="400">
        <f>E112*F112</f>
        <v>0</v>
      </c>
      <c r="H112" s="401"/>
      <c r="I112" s="402"/>
      <c r="J112" s="402"/>
    </row>
    <row r="113" spans="1:8" s="261" customFormat="1" ht="32.25" customHeight="1" x14ac:dyDescent="0.15">
      <c r="A113" s="394" t="s">
        <v>472</v>
      </c>
      <c r="B113" s="395" t="s">
        <v>473</v>
      </c>
      <c r="C113" s="396" t="s">
        <v>474</v>
      </c>
      <c r="D113" s="397" t="s">
        <v>168</v>
      </c>
      <c r="E113" s="398">
        <v>6</v>
      </c>
      <c r="F113" s="260"/>
      <c r="G113" s="400">
        <f>E113*F113</f>
        <v>0</v>
      </c>
      <c r="H113" s="401"/>
    </row>
    <row r="114" spans="1:8" s="261" customFormat="1" ht="32.25" customHeight="1" x14ac:dyDescent="0.15">
      <c r="A114" s="394" t="s">
        <v>475</v>
      </c>
      <c r="B114" s="395" t="s">
        <v>476</v>
      </c>
      <c r="C114" s="396" t="s">
        <v>477</v>
      </c>
      <c r="D114" s="397" t="s">
        <v>168</v>
      </c>
      <c r="E114" s="398">
        <v>6</v>
      </c>
      <c r="F114" s="260"/>
      <c r="G114" s="400">
        <f>E114*F114</f>
        <v>0</v>
      </c>
      <c r="H114" s="401"/>
    </row>
    <row r="115" spans="1:8" s="261" customFormat="1" ht="32.25" customHeight="1" x14ac:dyDescent="0.15">
      <c r="A115" s="394" t="s">
        <v>478</v>
      </c>
      <c r="B115" s="395" t="s">
        <v>479</v>
      </c>
      <c r="C115" s="396" t="s">
        <v>480</v>
      </c>
      <c r="D115" s="397" t="s">
        <v>168</v>
      </c>
      <c r="E115" s="398">
        <v>6</v>
      </c>
      <c r="F115" s="260"/>
      <c r="G115" s="400">
        <f>E115*F115</f>
        <v>0</v>
      </c>
      <c r="H115" s="401"/>
    </row>
    <row r="116" spans="1:8" s="261" customFormat="1" ht="32.25" customHeight="1" x14ac:dyDescent="0.15">
      <c r="A116" s="394" t="s">
        <v>481</v>
      </c>
      <c r="B116" s="395" t="s">
        <v>255</v>
      </c>
      <c r="C116" s="396" t="s">
        <v>482</v>
      </c>
      <c r="D116" s="397" t="s">
        <v>168</v>
      </c>
      <c r="E116" s="398">
        <v>6</v>
      </c>
      <c r="F116" s="260"/>
      <c r="G116" s="400">
        <f>E116*F116</f>
        <v>0</v>
      </c>
      <c r="H116" s="401"/>
    </row>
    <row r="117" spans="1:8" s="261" customFormat="1" ht="32.25" customHeight="1" x14ac:dyDescent="0.15">
      <c r="A117" s="394" t="s">
        <v>483</v>
      </c>
      <c r="B117" s="395" t="s">
        <v>470</v>
      </c>
      <c r="C117" s="396" t="s">
        <v>484</v>
      </c>
      <c r="D117" s="397" t="s">
        <v>168</v>
      </c>
      <c r="E117" s="398">
        <v>6</v>
      </c>
      <c r="F117" s="260"/>
      <c r="G117" s="400">
        <f>E117*F117</f>
        <v>0</v>
      </c>
      <c r="H117" s="401"/>
    </row>
    <row r="118" spans="1:8" s="261" customFormat="1" ht="32.25" customHeight="1" x14ac:dyDescent="0.15">
      <c r="A118" s="394" t="s">
        <v>485</v>
      </c>
      <c r="B118" s="395" t="s">
        <v>486</v>
      </c>
      <c r="C118" s="396" t="s">
        <v>487</v>
      </c>
      <c r="D118" s="397" t="s">
        <v>168</v>
      </c>
      <c r="E118" s="398">
        <v>6</v>
      </c>
      <c r="F118" s="260"/>
      <c r="G118" s="400">
        <f>E118*F118</f>
        <v>0</v>
      </c>
      <c r="H118" s="401"/>
    </row>
    <row r="119" spans="1:8" s="261" customFormat="1" ht="32.25" customHeight="1" x14ac:dyDescent="0.15">
      <c r="A119" s="394" t="s">
        <v>488</v>
      </c>
      <c r="B119" s="395" t="s">
        <v>489</v>
      </c>
      <c r="C119" s="396" t="s">
        <v>490</v>
      </c>
      <c r="D119" s="397" t="s">
        <v>168</v>
      </c>
      <c r="E119" s="398">
        <v>6</v>
      </c>
      <c r="F119" s="260"/>
      <c r="G119" s="400">
        <f>E119*F119</f>
        <v>0</v>
      </c>
      <c r="H119" s="401"/>
    </row>
    <row r="120" spans="1:8" s="261" customFormat="1" ht="32.25" customHeight="1" x14ac:dyDescent="0.15">
      <c r="A120" s="394" t="s">
        <v>491</v>
      </c>
      <c r="B120" s="395" t="s">
        <v>492</v>
      </c>
      <c r="C120" s="396" t="s">
        <v>493</v>
      </c>
      <c r="D120" s="397" t="s">
        <v>168</v>
      </c>
      <c r="E120" s="398">
        <v>10</v>
      </c>
      <c r="F120" s="260"/>
      <c r="G120" s="400">
        <f>E120*F120</f>
        <v>0</v>
      </c>
      <c r="H120" s="401"/>
    </row>
    <row r="121" spans="1:8" s="261" customFormat="1" ht="32.25" customHeight="1" x14ac:dyDescent="0.15">
      <c r="A121" s="394" t="s">
        <v>494</v>
      </c>
      <c r="B121" s="395" t="s">
        <v>351</v>
      </c>
      <c r="C121" s="396" t="s">
        <v>495</v>
      </c>
      <c r="D121" s="397" t="s">
        <v>168</v>
      </c>
      <c r="E121" s="398">
        <v>10</v>
      </c>
      <c r="F121" s="260"/>
      <c r="G121" s="400">
        <f>E121*F121</f>
        <v>0</v>
      </c>
      <c r="H121" s="401"/>
    </row>
    <row r="122" spans="1:8" s="261" customFormat="1" ht="32.25" customHeight="1" x14ac:dyDescent="0.15">
      <c r="A122" s="394" t="s">
        <v>496</v>
      </c>
      <c r="B122" s="395" t="s">
        <v>497</v>
      </c>
      <c r="C122" s="396" t="s">
        <v>498</v>
      </c>
      <c r="D122" s="397" t="s">
        <v>168</v>
      </c>
      <c r="E122" s="398">
        <v>2</v>
      </c>
      <c r="F122" s="260"/>
      <c r="G122" s="400">
        <f>E122*F122</f>
        <v>0</v>
      </c>
      <c r="H122" s="401"/>
    </row>
    <row r="123" spans="1:8" s="261" customFormat="1" ht="32.25" customHeight="1" x14ac:dyDescent="0.15">
      <c r="A123" s="394" t="s">
        <v>499</v>
      </c>
      <c r="B123" s="395" t="s">
        <v>500</v>
      </c>
      <c r="C123" s="396" t="s">
        <v>501</v>
      </c>
      <c r="D123" s="397" t="s">
        <v>168</v>
      </c>
      <c r="E123" s="398">
        <v>1</v>
      </c>
      <c r="F123" s="260"/>
      <c r="G123" s="400">
        <f>E123*F123</f>
        <v>0</v>
      </c>
      <c r="H123" s="401"/>
    </row>
    <row r="124" spans="1:8" s="261" customFormat="1" ht="32.25" customHeight="1" x14ac:dyDescent="0.15">
      <c r="A124" s="394" t="s">
        <v>502</v>
      </c>
      <c r="B124" s="395" t="s">
        <v>503</v>
      </c>
      <c r="C124" s="396" t="s">
        <v>504</v>
      </c>
      <c r="D124" s="397" t="s">
        <v>168</v>
      </c>
      <c r="E124" s="398">
        <v>20</v>
      </c>
      <c r="F124" s="260"/>
      <c r="G124" s="400">
        <f>E124*F124</f>
        <v>0</v>
      </c>
      <c r="H124" s="401"/>
    </row>
    <row r="125" spans="1:8" s="261" customFormat="1" ht="32.25" customHeight="1" x14ac:dyDescent="0.15">
      <c r="A125" s="394" t="s">
        <v>505</v>
      </c>
      <c r="B125" s="395" t="s">
        <v>506</v>
      </c>
      <c r="C125" s="396" t="s">
        <v>507</v>
      </c>
      <c r="D125" s="397" t="s">
        <v>168</v>
      </c>
      <c r="E125" s="398">
        <v>2</v>
      </c>
      <c r="F125" s="260"/>
      <c r="G125" s="400">
        <f>E125*F125</f>
        <v>0</v>
      </c>
      <c r="H125" s="401"/>
    </row>
    <row r="126" spans="1:8" s="261" customFormat="1" ht="32.25" customHeight="1" x14ac:dyDescent="0.15">
      <c r="A126" s="394" t="s">
        <v>508</v>
      </c>
      <c r="B126" s="395" t="s">
        <v>509</v>
      </c>
      <c r="C126" s="396" t="s">
        <v>510</v>
      </c>
      <c r="D126" s="397" t="s">
        <v>168</v>
      </c>
      <c r="E126" s="398">
        <v>2</v>
      </c>
      <c r="F126" s="260"/>
      <c r="G126" s="400">
        <f>E126*F126</f>
        <v>0</v>
      </c>
      <c r="H126" s="401"/>
    </row>
    <row r="127" spans="1:8" s="261" customFormat="1" ht="32.25" customHeight="1" x14ac:dyDescent="0.15">
      <c r="A127" s="394" t="s">
        <v>511</v>
      </c>
      <c r="B127" s="395" t="s">
        <v>512</v>
      </c>
      <c r="C127" s="396" t="s">
        <v>513</v>
      </c>
      <c r="D127" s="397" t="s">
        <v>168</v>
      </c>
      <c r="E127" s="398">
        <v>1</v>
      </c>
      <c r="F127" s="260"/>
      <c r="G127" s="400">
        <f>E127*F127</f>
        <v>0</v>
      </c>
      <c r="H127" s="401"/>
    </row>
    <row r="128" spans="1:8" s="261" customFormat="1" ht="32.25" customHeight="1" x14ac:dyDescent="0.15">
      <c r="A128" s="394" t="s">
        <v>514</v>
      </c>
      <c r="B128" s="395" t="s">
        <v>515</v>
      </c>
      <c r="C128" s="396" t="s">
        <v>516</v>
      </c>
      <c r="D128" s="397" t="s">
        <v>168</v>
      </c>
      <c r="E128" s="398">
        <v>10</v>
      </c>
      <c r="F128" s="260"/>
      <c r="G128" s="400">
        <f>E128*F128</f>
        <v>0</v>
      </c>
      <c r="H128" s="401"/>
    </row>
    <row r="129" spans="1:10" s="261" customFormat="1" ht="32.25" customHeight="1" x14ac:dyDescent="0.15">
      <c r="A129" s="394" t="s">
        <v>517</v>
      </c>
      <c r="B129" s="395" t="s">
        <v>518</v>
      </c>
      <c r="C129" s="396" t="s">
        <v>519</v>
      </c>
      <c r="D129" s="397" t="s">
        <v>168</v>
      </c>
      <c r="E129" s="398">
        <v>2</v>
      </c>
      <c r="F129" s="260"/>
      <c r="G129" s="400">
        <f>E129*F129</f>
        <v>0</v>
      </c>
      <c r="H129" s="401"/>
    </row>
    <row r="130" spans="1:10" s="261" customFormat="1" ht="32.25" customHeight="1" x14ac:dyDescent="0.15">
      <c r="A130" s="394" t="s">
        <v>520</v>
      </c>
      <c r="B130" s="395" t="s">
        <v>521</v>
      </c>
      <c r="C130" s="396" t="s">
        <v>522</v>
      </c>
      <c r="D130" s="397" t="s">
        <v>168</v>
      </c>
      <c r="E130" s="398">
        <v>2</v>
      </c>
      <c r="F130" s="260"/>
      <c r="G130" s="400">
        <f>E130*F130</f>
        <v>0</v>
      </c>
      <c r="H130" s="401"/>
    </row>
    <row r="131" spans="1:10" s="261" customFormat="1" ht="32.25" customHeight="1" x14ac:dyDescent="0.15">
      <c r="A131" s="394" t="s">
        <v>523</v>
      </c>
      <c r="B131" s="395" t="s">
        <v>524</v>
      </c>
      <c r="C131" s="396" t="s">
        <v>525</v>
      </c>
      <c r="D131" s="397" t="s">
        <v>168</v>
      </c>
      <c r="E131" s="398">
        <v>10</v>
      </c>
      <c r="F131" s="260"/>
      <c r="G131" s="400">
        <f>E131*F131</f>
        <v>0</v>
      </c>
      <c r="H131" s="401"/>
    </row>
    <row r="132" spans="1:10" s="261" customFormat="1" ht="32.25" customHeight="1" x14ac:dyDescent="0.15">
      <c r="A132" s="394" t="s">
        <v>526</v>
      </c>
      <c r="B132" s="395" t="s">
        <v>503</v>
      </c>
      <c r="C132" s="396" t="s">
        <v>504</v>
      </c>
      <c r="D132" s="397" t="s">
        <v>168</v>
      </c>
      <c r="E132" s="398">
        <v>10</v>
      </c>
      <c r="F132" s="260"/>
      <c r="G132" s="400">
        <f>E132*F132</f>
        <v>0</v>
      </c>
      <c r="H132" s="401"/>
    </row>
    <row r="133" spans="1:10" s="261" customFormat="1" ht="32.25" customHeight="1" x14ac:dyDescent="0.15">
      <c r="A133" s="394" t="s">
        <v>527</v>
      </c>
      <c r="B133" s="395" t="s">
        <v>528</v>
      </c>
      <c r="C133" s="396" t="s">
        <v>529</v>
      </c>
      <c r="D133" s="397" t="s">
        <v>168</v>
      </c>
      <c r="E133" s="398">
        <v>10</v>
      </c>
      <c r="F133" s="260"/>
      <c r="G133" s="400">
        <f>E133*F133</f>
        <v>0</v>
      </c>
      <c r="H133" s="401"/>
    </row>
    <row r="134" spans="1:10" s="261" customFormat="1" ht="32.25" customHeight="1" x14ac:dyDescent="0.15">
      <c r="A134" s="394" t="s">
        <v>530</v>
      </c>
      <c r="B134" s="395" t="s">
        <v>531</v>
      </c>
      <c r="C134" s="396" t="s">
        <v>532</v>
      </c>
      <c r="D134" s="397" t="s">
        <v>168</v>
      </c>
      <c r="E134" s="398">
        <v>2</v>
      </c>
      <c r="F134" s="260"/>
      <c r="G134" s="400">
        <f>E134*F134</f>
        <v>0</v>
      </c>
      <c r="H134" s="401"/>
    </row>
    <row r="135" spans="1:10" s="261" customFormat="1" ht="32.25" customHeight="1" x14ac:dyDescent="0.15">
      <c r="A135" s="394" t="s">
        <v>533</v>
      </c>
      <c r="B135" s="395" t="s">
        <v>534</v>
      </c>
      <c r="C135" s="396" t="s">
        <v>535</v>
      </c>
      <c r="D135" s="397" t="s">
        <v>168</v>
      </c>
      <c r="E135" s="398">
        <v>10</v>
      </c>
      <c r="F135" s="260"/>
      <c r="G135" s="400">
        <f>E135*F135</f>
        <v>0</v>
      </c>
      <c r="H135" s="401"/>
    </row>
    <row r="136" spans="1:10" s="261" customFormat="1" ht="32.25" customHeight="1" x14ac:dyDescent="0.15">
      <c r="A136" s="394" t="s">
        <v>536</v>
      </c>
      <c r="B136" s="395" t="s">
        <v>537</v>
      </c>
      <c r="C136" s="396" t="s">
        <v>538</v>
      </c>
      <c r="D136" s="397" t="s">
        <v>168</v>
      </c>
      <c r="E136" s="398">
        <v>10</v>
      </c>
      <c r="F136" s="260"/>
      <c r="G136" s="400">
        <f>E136*F136</f>
        <v>0</v>
      </c>
      <c r="H136" s="401"/>
    </row>
    <row r="137" spans="1:10" s="261" customFormat="1" ht="32.25" customHeight="1" x14ac:dyDescent="0.15">
      <c r="A137" s="394" t="s">
        <v>539</v>
      </c>
      <c r="B137" s="395" t="s">
        <v>540</v>
      </c>
      <c r="C137" s="396" t="s">
        <v>541</v>
      </c>
      <c r="D137" s="397" t="s">
        <v>168</v>
      </c>
      <c r="E137" s="398">
        <v>1</v>
      </c>
      <c r="F137" s="260"/>
      <c r="G137" s="400">
        <f>E137*F137</f>
        <v>0</v>
      </c>
      <c r="H137" s="401"/>
    </row>
    <row r="138" spans="1:10" s="261" customFormat="1" ht="32.25" customHeight="1" x14ac:dyDescent="0.15">
      <c r="A138" s="394" t="s">
        <v>542</v>
      </c>
      <c r="B138" s="395" t="s">
        <v>543</v>
      </c>
      <c r="C138" s="396" t="s">
        <v>544</v>
      </c>
      <c r="D138" s="397" t="s">
        <v>168</v>
      </c>
      <c r="E138" s="398">
        <v>1</v>
      </c>
      <c r="F138" s="260"/>
      <c r="G138" s="400">
        <f>E138*F138</f>
        <v>0</v>
      </c>
      <c r="H138" s="401"/>
      <c r="I138" s="402"/>
      <c r="J138" s="402"/>
    </row>
    <row r="139" spans="1:10" s="261" customFormat="1" ht="32.25" customHeight="1" x14ac:dyDescent="0.15">
      <c r="A139" s="394" t="s">
        <v>545</v>
      </c>
      <c r="B139" s="395" t="s">
        <v>531</v>
      </c>
      <c r="C139" s="396" t="s">
        <v>532</v>
      </c>
      <c r="D139" s="397" t="s">
        <v>168</v>
      </c>
      <c r="E139" s="398">
        <v>1</v>
      </c>
      <c r="F139" s="260"/>
      <c r="G139" s="400">
        <f>E139*F139</f>
        <v>0</v>
      </c>
      <c r="H139" s="401"/>
    </row>
    <row r="140" spans="1:10" s="261" customFormat="1" ht="32.25" customHeight="1" x14ac:dyDescent="0.15">
      <c r="A140" s="394" t="s">
        <v>546</v>
      </c>
      <c r="B140" s="395" t="s">
        <v>547</v>
      </c>
      <c r="C140" s="396" t="s">
        <v>548</v>
      </c>
      <c r="D140" s="397" t="s">
        <v>168</v>
      </c>
      <c r="E140" s="398">
        <v>3</v>
      </c>
      <c r="F140" s="260"/>
      <c r="G140" s="400">
        <f>E140*F140</f>
        <v>0</v>
      </c>
      <c r="H140" s="401"/>
    </row>
    <row r="141" spans="1:10" s="261" customFormat="1" ht="32.25" customHeight="1" x14ac:dyDescent="0.15">
      <c r="A141" s="394" t="s">
        <v>549</v>
      </c>
      <c r="B141" s="395" t="s">
        <v>550</v>
      </c>
      <c r="C141" s="396" t="s">
        <v>551</v>
      </c>
      <c r="D141" s="397" t="s">
        <v>168</v>
      </c>
      <c r="E141" s="398">
        <v>3</v>
      </c>
      <c r="F141" s="260"/>
      <c r="G141" s="400">
        <f>E141*F141</f>
        <v>0</v>
      </c>
      <c r="H141" s="401"/>
    </row>
    <row r="142" spans="1:10" s="261" customFormat="1" ht="32.25" customHeight="1" x14ac:dyDescent="0.15">
      <c r="A142" s="394" t="s">
        <v>552</v>
      </c>
      <c r="B142" s="395" t="s">
        <v>354</v>
      </c>
      <c r="C142" s="396" t="s">
        <v>553</v>
      </c>
      <c r="D142" s="397" t="s">
        <v>168</v>
      </c>
      <c r="E142" s="398">
        <v>10</v>
      </c>
      <c r="F142" s="260"/>
      <c r="G142" s="400">
        <f>E142*F142</f>
        <v>0</v>
      </c>
      <c r="H142" s="401"/>
    </row>
    <row r="143" spans="1:10" s="261" customFormat="1" ht="32.25" customHeight="1" x14ac:dyDescent="0.15">
      <c r="A143" s="394" t="s">
        <v>554</v>
      </c>
      <c r="B143" s="395" t="s">
        <v>555</v>
      </c>
      <c r="C143" s="396" t="s">
        <v>556</v>
      </c>
      <c r="D143" s="397" t="s">
        <v>168</v>
      </c>
      <c r="E143" s="398">
        <v>1</v>
      </c>
      <c r="F143" s="260"/>
      <c r="G143" s="400">
        <f>E143*F143</f>
        <v>0</v>
      </c>
      <c r="H143" s="401"/>
    </row>
    <row r="144" spans="1:10" s="261" customFormat="1" ht="32.25" customHeight="1" x14ac:dyDescent="0.15">
      <c r="A144" s="394" t="s">
        <v>557</v>
      </c>
      <c r="B144" s="395" t="s">
        <v>295</v>
      </c>
      <c r="C144" s="396" t="s">
        <v>558</v>
      </c>
      <c r="D144" s="397" t="s">
        <v>168</v>
      </c>
      <c r="E144" s="398">
        <v>10</v>
      </c>
      <c r="F144" s="260"/>
      <c r="G144" s="400">
        <f>E144*F144</f>
        <v>0</v>
      </c>
      <c r="H144" s="401"/>
    </row>
    <row r="145" spans="1:8" s="261" customFormat="1" ht="32.25" customHeight="1" x14ac:dyDescent="0.15">
      <c r="A145" s="394" t="s">
        <v>559</v>
      </c>
      <c r="B145" s="395" t="s">
        <v>560</v>
      </c>
      <c r="C145" s="396" t="s">
        <v>561</v>
      </c>
      <c r="D145" s="397" t="s">
        <v>168</v>
      </c>
      <c r="E145" s="398">
        <v>1</v>
      </c>
      <c r="F145" s="260"/>
      <c r="G145" s="400">
        <f>E145*F145</f>
        <v>0</v>
      </c>
      <c r="H145" s="401"/>
    </row>
    <row r="146" spans="1:8" s="261" customFormat="1" ht="32.25" customHeight="1" x14ac:dyDescent="0.15">
      <c r="A146" s="394" t="s">
        <v>562</v>
      </c>
      <c r="B146" s="395" t="s">
        <v>512</v>
      </c>
      <c r="C146" s="396" t="s">
        <v>563</v>
      </c>
      <c r="D146" s="397" t="s">
        <v>168</v>
      </c>
      <c r="E146" s="398">
        <v>1</v>
      </c>
      <c r="F146" s="260"/>
      <c r="G146" s="400">
        <f>E146*F146</f>
        <v>0</v>
      </c>
      <c r="H146" s="401"/>
    </row>
    <row r="147" spans="1:8" s="261" customFormat="1" ht="32.25" customHeight="1" x14ac:dyDescent="0.15">
      <c r="A147" s="394" t="s">
        <v>564</v>
      </c>
      <c r="B147" s="395" t="s">
        <v>565</v>
      </c>
      <c r="C147" s="396" t="s">
        <v>566</v>
      </c>
      <c r="D147" s="397" t="s">
        <v>168</v>
      </c>
      <c r="E147" s="398">
        <v>10</v>
      </c>
      <c r="F147" s="260"/>
      <c r="G147" s="400">
        <f>E147*F147</f>
        <v>0</v>
      </c>
      <c r="H147" s="401"/>
    </row>
    <row r="148" spans="1:8" s="261" customFormat="1" ht="32.25" customHeight="1" x14ac:dyDescent="0.15">
      <c r="A148" s="394" t="s">
        <v>567</v>
      </c>
      <c r="B148" s="395" t="s">
        <v>568</v>
      </c>
      <c r="C148" s="396" t="s">
        <v>569</v>
      </c>
      <c r="D148" s="397" t="s">
        <v>168</v>
      </c>
      <c r="E148" s="398">
        <v>1</v>
      </c>
      <c r="F148" s="260"/>
      <c r="G148" s="400">
        <f>E148*F148</f>
        <v>0</v>
      </c>
      <c r="H148" s="401"/>
    </row>
    <row r="149" spans="1:8" s="261" customFormat="1" ht="32.25" customHeight="1" x14ac:dyDescent="0.15">
      <c r="A149" s="394" t="s">
        <v>570</v>
      </c>
      <c r="B149" s="395" t="s">
        <v>571</v>
      </c>
      <c r="C149" s="396" t="s">
        <v>572</v>
      </c>
      <c r="D149" s="397" t="s">
        <v>168</v>
      </c>
      <c r="E149" s="398">
        <v>1</v>
      </c>
      <c r="F149" s="260"/>
      <c r="G149" s="400">
        <f>E149*F149</f>
        <v>0</v>
      </c>
      <c r="H149" s="401"/>
    </row>
    <row r="150" spans="1:8" s="261" customFormat="1" ht="32.25" customHeight="1" x14ac:dyDescent="0.15">
      <c r="A150" s="394" t="s">
        <v>573</v>
      </c>
      <c r="B150" s="395" t="s">
        <v>574</v>
      </c>
      <c r="C150" s="396" t="s">
        <v>575</v>
      </c>
      <c r="D150" s="397" t="s">
        <v>168</v>
      </c>
      <c r="E150" s="398">
        <v>1</v>
      </c>
      <c r="F150" s="260"/>
      <c r="G150" s="400">
        <f>E150*F150</f>
        <v>0</v>
      </c>
      <c r="H150" s="401"/>
    </row>
    <row r="151" spans="1:8" s="261" customFormat="1" ht="32.25" customHeight="1" x14ac:dyDescent="0.15">
      <c r="A151" s="394" t="s">
        <v>576</v>
      </c>
      <c r="B151" s="395" t="s">
        <v>534</v>
      </c>
      <c r="C151" s="396" t="s">
        <v>535</v>
      </c>
      <c r="D151" s="397" t="s">
        <v>168</v>
      </c>
      <c r="E151" s="398">
        <v>10</v>
      </c>
      <c r="F151" s="260"/>
      <c r="G151" s="400">
        <f>E151*F151</f>
        <v>0</v>
      </c>
      <c r="H151" s="401"/>
    </row>
    <row r="152" spans="1:8" s="261" customFormat="1" ht="32.25" customHeight="1" x14ac:dyDescent="0.15">
      <c r="A152" s="394" t="s">
        <v>577</v>
      </c>
      <c r="B152" s="395" t="s">
        <v>348</v>
      </c>
      <c r="C152" s="396" t="s">
        <v>578</v>
      </c>
      <c r="D152" s="397" t="s">
        <v>168</v>
      </c>
      <c r="E152" s="398">
        <v>10</v>
      </c>
      <c r="F152" s="260"/>
      <c r="G152" s="400">
        <f>E152*F152</f>
        <v>0</v>
      </c>
      <c r="H152" s="401"/>
    </row>
    <row r="153" spans="1:8" s="261" customFormat="1" ht="32.25" customHeight="1" x14ac:dyDescent="0.15">
      <c r="A153" s="394" t="s">
        <v>579</v>
      </c>
      <c r="B153" s="395" t="s">
        <v>568</v>
      </c>
      <c r="C153" s="396" t="s">
        <v>580</v>
      </c>
      <c r="D153" s="397" t="s">
        <v>168</v>
      </c>
      <c r="E153" s="398">
        <v>1</v>
      </c>
      <c r="F153" s="260"/>
      <c r="G153" s="400">
        <f>E153*F153</f>
        <v>0</v>
      </c>
      <c r="H153" s="401"/>
    </row>
    <row r="154" spans="1:8" s="261" customFormat="1" ht="32.25" customHeight="1" x14ac:dyDescent="0.15">
      <c r="A154" s="394" t="s">
        <v>581</v>
      </c>
      <c r="B154" s="395" t="s">
        <v>582</v>
      </c>
      <c r="C154" s="396" t="s">
        <v>583</v>
      </c>
      <c r="D154" s="397" t="s">
        <v>168</v>
      </c>
      <c r="E154" s="398">
        <v>1</v>
      </c>
      <c r="F154" s="260"/>
      <c r="G154" s="400">
        <f>E154*F154</f>
        <v>0</v>
      </c>
      <c r="H154" s="401"/>
    </row>
    <row r="155" spans="1:8" s="261" customFormat="1" ht="32.25" customHeight="1" x14ac:dyDescent="0.15">
      <c r="A155" s="394" t="s">
        <v>584</v>
      </c>
      <c r="B155" s="395" t="s">
        <v>585</v>
      </c>
      <c r="C155" s="396" t="s">
        <v>586</v>
      </c>
      <c r="D155" s="397" t="s">
        <v>168</v>
      </c>
      <c r="E155" s="398">
        <v>1</v>
      </c>
      <c r="F155" s="260"/>
      <c r="G155" s="400">
        <f>E155*F155</f>
        <v>0</v>
      </c>
      <c r="H155" s="401"/>
    </row>
    <row r="156" spans="1:8" s="261" customFormat="1" ht="32.25" customHeight="1" x14ac:dyDescent="0.15">
      <c r="A156" s="394" t="s">
        <v>587</v>
      </c>
      <c r="B156" s="395" t="s">
        <v>588</v>
      </c>
      <c r="C156" s="396" t="s">
        <v>589</v>
      </c>
      <c r="D156" s="397" t="s">
        <v>168</v>
      </c>
      <c r="E156" s="398">
        <v>2</v>
      </c>
      <c r="F156" s="260"/>
      <c r="G156" s="400">
        <f>E156*F156</f>
        <v>0</v>
      </c>
      <c r="H156" s="401"/>
    </row>
    <row r="157" spans="1:8" s="261" customFormat="1" ht="32.25" customHeight="1" x14ac:dyDescent="0.15">
      <c r="A157" s="394" t="s">
        <v>590</v>
      </c>
      <c r="B157" s="395" t="s">
        <v>591</v>
      </c>
      <c r="C157" s="396" t="s">
        <v>592</v>
      </c>
      <c r="D157" s="397" t="s">
        <v>168</v>
      </c>
      <c r="E157" s="398">
        <v>10</v>
      </c>
      <c r="F157" s="260"/>
      <c r="G157" s="400">
        <f>E157*F157</f>
        <v>0</v>
      </c>
      <c r="H157" s="401"/>
    </row>
    <row r="158" spans="1:8" s="261" customFormat="1" ht="32.25" customHeight="1" x14ac:dyDescent="0.15">
      <c r="A158" s="394" t="s">
        <v>593</v>
      </c>
      <c r="B158" s="395" t="s">
        <v>594</v>
      </c>
      <c r="C158" s="396" t="s">
        <v>595</v>
      </c>
      <c r="D158" s="397" t="s">
        <v>168</v>
      </c>
      <c r="E158" s="398">
        <v>1</v>
      </c>
      <c r="F158" s="260"/>
      <c r="G158" s="400">
        <f>E158*F158</f>
        <v>0</v>
      </c>
      <c r="H158" s="401"/>
    </row>
    <row r="159" spans="1:8" s="261" customFormat="1" ht="32.25" customHeight="1" x14ac:dyDescent="0.15">
      <c r="A159" s="394" t="s">
        <v>596</v>
      </c>
      <c r="B159" s="395" t="s">
        <v>597</v>
      </c>
      <c r="C159" s="396" t="s">
        <v>598</v>
      </c>
      <c r="D159" s="397" t="s">
        <v>168</v>
      </c>
      <c r="E159" s="398">
        <v>1</v>
      </c>
      <c r="F159" s="260"/>
      <c r="G159" s="400">
        <f>E159*F159</f>
        <v>0</v>
      </c>
      <c r="H159" s="401"/>
    </row>
    <row r="160" spans="1:8" s="261" customFormat="1" ht="32.25" customHeight="1" x14ac:dyDescent="0.15">
      <c r="A160" s="394" t="s">
        <v>599</v>
      </c>
      <c r="B160" s="395" t="s">
        <v>600</v>
      </c>
      <c r="C160" s="396" t="s">
        <v>601</v>
      </c>
      <c r="D160" s="397" t="s">
        <v>168</v>
      </c>
      <c r="E160" s="398">
        <v>10</v>
      </c>
      <c r="F160" s="260"/>
      <c r="G160" s="400">
        <f>E160*F160</f>
        <v>0</v>
      </c>
      <c r="H160" s="401"/>
    </row>
    <row r="161" spans="1:10" s="261" customFormat="1" ht="32.25" customHeight="1" x14ac:dyDescent="0.15">
      <c r="A161" s="394" t="s">
        <v>602</v>
      </c>
      <c r="B161" s="395" t="s">
        <v>603</v>
      </c>
      <c r="C161" s="396" t="s">
        <v>604</v>
      </c>
      <c r="D161" s="397" t="s">
        <v>168</v>
      </c>
      <c r="E161" s="398">
        <v>10</v>
      </c>
      <c r="F161" s="260"/>
      <c r="G161" s="400">
        <f>E161*F161</f>
        <v>0</v>
      </c>
      <c r="H161" s="401"/>
    </row>
    <row r="162" spans="1:10" s="261" customFormat="1" ht="32.25" customHeight="1" x14ac:dyDescent="0.15">
      <c r="A162" s="394" t="s">
        <v>605</v>
      </c>
      <c r="B162" s="395" t="s">
        <v>606</v>
      </c>
      <c r="C162" s="396" t="s">
        <v>607</v>
      </c>
      <c r="D162" s="397" t="s">
        <v>168</v>
      </c>
      <c r="E162" s="398">
        <v>2</v>
      </c>
      <c r="F162" s="260"/>
      <c r="G162" s="400">
        <f>E162*F162</f>
        <v>0</v>
      </c>
      <c r="H162" s="401"/>
    </row>
    <row r="163" spans="1:10" s="261" customFormat="1" ht="32.25" customHeight="1" x14ac:dyDescent="0.15">
      <c r="A163" s="394" t="s">
        <v>608</v>
      </c>
      <c r="B163" s="395" t="s">
        <v>609</v>
      </c>
      <c r="C163" s="396" t="s">
        <v>610</v>
      </c>
      <c r="D163" s="397" t="s">
        <v>168</v>
      </c>
      <c r="E163" s="398">
        <v>2</v>
      </c>
      <c r="F163" s="260"/>
      <c r="G163" s="400">
        <f>E163*F163</f>
        <v>0</v>
      </c>
      <c r="H163" s="401"/>
    </row>
    <row r="164" spans="1:10" s="261" customFormat="1" ht="32.25" customHeight="1" x14ac:dyDescent="0.15">
      <c r="A164" s="394" t="s">
        <v>611</v>
      </c>
      <c r="B164" s="395" t="s">
        <v>612</v>
      </c>
      <c r="C164" s="396" t="s">
        <v>613</v>
      </c>
      <c r="D164" s="397" t="s">
        <v>168</v>
      </c>
      <c r="E164" s="398">
        <v>10</v>
      </c>
      <c r="F164" s="260"/>
      <c r="G164" s="400">
        <f>E164*F164</f>
        <v>0</v>
      </c>
      <c r="H164" s="401"/>
      <c r="I164" s="402"/>
      <c r="J164" s="402"/>
    </row>
    <row r="165" spans="1:10" s="261" customFormat="1" ht="32.25" customHeight="1" x14ac:dyDescent="0.15">
      <c r="A165" s="394" t="s">
        <v>614</v>
      </c>
      <c r="B165" s="395" t="s">
        <v>615</v>
      </c>
      <c r="C165" s="396" t="s">
        <v>616</v>
      </c>
      <c r="D165" s="397" t="s">
        <v>168</v>
      </c>
      <c r="E165" s="398">
        <v>1</v>
      </c>
      <c r="F165" s="260"/>
      <c r="G165" s="400">
        <f>E165*F165</f>
        <v>0</v>
      </c>
      <c r="H165" s="401"/>
    </row>
    <row r="166" spans="1:10" s="261" customFormat="1" ht="32.25" customHeight="1" x14ac:dyDescent="0.15">
      <c r="A166" s="394" t="s">
        <v>617</v>
      </c>
      <c r="B166" s="395" t="s">
        <v>618</v>
      </c>
      <c r="C166" s="396" t="s">
        <v>619</v>
      </c>
      <c r="D166" s="397" t="s">
        <v>168</v>
      </c>
      <c r="E166" s="398">
        <v>10</v>
      </c>
      <c r="F166" s="260"/>
      <c r="G166" s="400">
        <f>E166*F166</f>
        <v>0</v>
      </c>
      <c r="H166" s="401"/>
    </row>
    <row r="167" spans="1:10" s="261" customFormat="1" ht="32.25" customHeight="1" x14ac:dyDescent="0.15">
      <c r="A167" s="394" t="s">
        <v>620</v>
      </c>
      <c r="B167" s="395" t="s">
        <v>612</v>
      </c>
      <c r="C167" s="396" t="s">
        <v>613</v>
      </c>
      <c r="D167" s="397" t="s">
        <v>168</v>
      </c>
      <c r="E167" s="398">
        <v>10</v>
      </c>
      <c r="F167" s="260"/>
      <c r="G167" s="400">
        <f>E167*F167</f>
        <v>0</v>
      </c>
      <c r="H167" s="401"/>
    </row>
    <row r="168" spans="1:10" s="261" customFormat="1" ht="32.25" customHeight="1" x14ac:dyDescent="0.15">
      <c r="A168" s="394" t="s">
        <v>621</v>
      </c>
      <c r="B168" s="395" t="s">
        <v>622</v>
      </c>
      <c r="C168" s="396" t="s">
        <v>623</v>
      </c>
      <c r="D168" s="397" t="s">
        <v>168</v>
      </c>
      <c r="E168" s="398">
        <v>10</v>
      </c>
      <c r="F168" s="260"/>
      <c r="G168" s="400">
        <f>E168*F168</f>
        <v>0</v>
      </c>
      <c r="H168" s="401"/>
    </row>
    <row r="169" spans="1:10" s="261" customFormat="1" ht="32.25" customHeight="1" x14ac:dyDescent="0.15">
      <c r="A169" s="394" t="s">
        <v>624</v>
      </c>
      <c r="B169" s="395" t="s">
        <v>625</v>
      </c>
      <c r="C169" s="396" t="s">
        <v>626</v>
      </c>
      <c r="D169" s="397" t="s">
        <v>168</v>
      </c>
      <c r="E169" s="398">
        <v>1</v>
      </c>
      <c r="F169" s="260"/>
      <c r="G169" s="400">
        <f>E169*F169</f>
        <v>0</v>
      </c>
      <c r="H169" s="401"/>
    </row>
    <row r="170" spans="1:10" s="261" customFormat="1" ht="32.25" customHeight="1" x14ac:dyDescent="0.15">
      <c r="A170" s="394" t="s">
        <v>627</v>
      </c>
      <c r="B170" s="395" t="s">
        <v>628</v>
      </c>
      <c r="C170" s="396" t="s">
        <v>629</v>
      </c>
      <c r="D170" s="397" t="s">
        <v>168</v>
      </c>
      <c r="E170" s="398">
        <v>1</v>
      </c>
      <c r="F170" s="260"/>
      <c r="G170" s="400">
        <f>E170*F170</f>
        <v>0</v>
      </c>
      <c r="H170" s="401"/>
    </row>
    <row r="171" spans="1:10" s="261" customFormat="1" ht="32.25" customHeight="1" x14ac:dyDescent="0.15">
      <c r="A171" s="394" t="s">
        <v>630</v>
      </c>
      <c r="B171" s="395" t="s">
        <v>631</v>
      </c>
      <c r="C171" s="396" t="s">
        <v>632</v>
      </c>
      <c r="D171" s="397" t="s">
        <v>168</v>
      </c>
      <c r="E171" s="398">
        <v>1</v>
      </c>
      <c r="F171" s="260"/>
      <c r="G171" s="400">
        <f>E171*F171</f>
        <v>0</v>
      </c>
      <c r="H171" s="401"/>
    </row>
    <row r="172" spans="1:10" s="261" customFormat="1" ht="32.25" customHeight="1" x14ac:dyDescent="0.15">
      <c r="A172" s="394" t="s">
        <v>633</v>
      </c>
      <c r="B172" s="395" t="s">
        <v>634</v>
      </c>
      <c r="C172" s="396" t="s">
        <v>635</v>
      </c>
      <c r="D172" s="397" t="s">
        <v>168</v>
      </c>
      <c r="E172" s="398">
        <v>10</v>
      </c>
      <c r="F172" s="260"/>
      <c r="G172" s="400">
        <f>E172*F172</f>
        <v>0</v>
      </c>
      <c r="H172" s="401"/>
    </row>
    <row r="173" spans="1:10" s="261" customFormat="1" ht="32.25" customHeight="1" x14ac:dyDescent="0.15">
      <c r="A173" s="394" t="s">
        <v>636</v>
      </c>
      <c r="B173" s="395" t="s">
        <v>637</v>
      </c>
      <c r="C173" s="396" t="s">
        <v>638</v>
      </c>
      <c r="D173" s="397" t="s">
        <v>168</v>
      </c>
      <c r="E173" s="398">
        <v>10</v>
      </c>
      <c r="F173" s="260"/>
      <c r="G173" s="400">
        <f>E173*F173</f>
        <v>0</v>
      </c>
      <c r="H173" s="401"/>
    </row>
    <row r="174" spans="1:10" s="261" customFormat="1" ht="32.25" customHeight="1" x14ac:dyDescent="0.15">
      <c r="A174" s="394" t="s">
        <v>639</v>
      </c>
      <c r="B174" s="395" t="s">
        <v>640</v>
      </c>
      <c r="C174" s="396" t="s">
        <v>641</v>
      </c>
      <c r="D174" s="397" t="s">
        <v>168</v>
      </c>
      <c r="E174" s="398">
        <v>10</v>
      </c>
      <c r="F174" s="260"/>
      <c r="G174" s="400">
        <f>E174*F174</f>
        <v>0</v>
      </c>
      <c r="H174" s="401"/>
    </row>
    <row r="175" spans="1:10" s="261" customFormat="1" ht="32.25" customHeight="1" x14ac:dyDescent="0.15">
      <c r="A175" s="394" t="s">
        <v>642</v>
      </c>
      <c r="B175" s="395" t="s">
        <v>357</v>
      </c>
      <c r="C175" s="396" t="s">
        <v>643</v>
      </c>
      <c r="D175" s="397" t="s">
        <v>168</v>
      </c>
      <c r="E175" s="398">
        <v>10</v>
      </c>
      <c r="F175" s="260"/>
      <c r="G175" s="400">
        <f>E175*F175</f>
        <v>0</v>
      </c>
      <c r="H175" s="401"/>
    </row>
    <row r="176" spans="1:10" s="261" customFormat="1" ht="32.25" customHeight="1" x14ac:dyDescent="0.15">
      <c r="A176" s="394" t="s">
        <v>644</v>
      </c>
      <c r="B176" s="395" t="s">
        <v>645</v>
      </c>
      <c r="C176" s="396" t="s">
        <v>646</v>
      </c>
      <c r="D176" s="397" t="s">
        <v>168</v>
      </c>
      <c r="E176" s="398">
        <v>1</v>
      </c>
      <c r="F176" s="260"/>
      <c r="G176" s="400">
        <f>E176*F176</f>
        <v>0</v>
      </c>
      <c r="H176" s="401"/>
    </row>
    <row r="177" spans="1:10" s="261" customFormat="1" ht="32.25" customHeight="1" x14ac:dyDescent="0.15">
      <c r="A177" s="394" t="s">
        <v>647</v>
      </c>
      <c r="B177" s="395" t="s">
        <v>648</v>
      </c>
      <c r="C177" s="396" t="s">
        <v>649</v>
      </c>
      <c r="D177" s="397" t="s">
        <v>168</v>
      </c>
      <c r="E177" s="398">
        <v>1</v>
      </c>
      <c r="F177" s="260"/>
      <c r="G177" s="400">
        <f>E177*F177</f>
        <v>0</v>
      </c>
      <c r="H177" s="401"/>
    </row>
    <row r="178" spans="1:10" s="261" customFormat="1" ht="32.25" customHeight="1" x14ac:dyDescent="0.15">
      <c r="A178" s="394" t="s">
        <v>650</v>
      </c>
      <c r="B178" s="395" t="s">
        <v>651</v>
      </c>
      <c r="C178" s="396" t="s">
        <v>652</v>
      </c>
      <c r="D178" s="397" t="s">
        <v>168</v>
      </c>
      <c r="E178" s="398">
        <v>6</v>
      </c>
      <c r="F178" s="260"/>
      <c r="G178" s="400">
        <f>E178*F178</f>
        <v>0</v>
      </c>
      <c r="H178" s="401"/>
    </row>
    <row r="179" spans="1:10" s="261" customFormat="1" ht="32.25" customHeight="1" x14ac:dyDescent="0.15">
      <c r="A179" s="394" t="s">
        <v>653</v>
      </c>
      <c r="B179" s="395" t="s">
        <v>654</v>
      </c>
      <c r="C179" s="396" t="s">
        <v>655</v>
      </c>
      <c r="D179" s="397" t="s">
        <v>168</v>
      </c>
      <c r="E179" s="398">
        <v>6</v>
      </c>
      <c r="F179" s="260"/>
      <c r="G179" s="400">
        <f>E179*F179</f>
        <v>0</v>
      </c>
      <c r="H179" s="401"/>
    </row>
    <row r="180" spans="1:10" s="261" customFormat="1" ht="32.25" customHeight="1" x14ac:dyDescent="0.15">
      <c r="A180" s="394" t="s">
        <v>656</v>
      </c>
      <c r="B180" s="395" t="s">
        <v>657</v>
      </c>
      <c r="C180" s="396" t="s">
        <v>658</v>
      </c>
      <c r="D180" s="397" t="s">
        <v>168</v>
      </c>
      <c r="E180" s="398">
        <v>10</v>
      </c>
      <c r="F180" s="260"/>
      <c r="G180" s="400">
        <f>E180*F180</f>
        <v>0</v>
      </c>
      <c r="H180" s="401"/>
    </row>
    <row r="181" spans="1:10" s="261" customFormat="1" ht="32.25" customHeight="1" x14ac:dyDescent="0.15">
      <c r="A181" s="394" t="s">
        <v>659</v>
      </c>
      <c r="B181" s="395" t="s">
        <v>351</v>
      </c>
      <c r="C181" s="396" t="s">
        <v>352</v>
      </c>
      <c r="D181" s="397" t="s">
        <v>168</v>
      </c>
      <c r="E181" s="398">
        <v>20</v>
      </c>
      <c r="F181" s="260"/>
      <c r="G181" s="400">
        <f>E181*F181</f>
        <v>0</v>
      </c>
      <c r="H181" s="401"/>
    </row>
    <row r="182" spans="1:10" s="261" customFormat="1" ht="32.25" customHeight="1" x14ac:dyDescent="0.15">
      <c r="A182" s="394" t="s">
        <v>660</v>
      </c>
      <c r="B182" s="395" t="s">
        <v>661</v>
      </c>
      <c r="C182" s="396" t="s">
        <v>662</v>
      </c>
      <c r="D182" s="397" t="s">
        <v>168</v>
      </c>
      <c r="E182" s="398">
        <v>2</v>
      </c>
      <c r="F182" s="260"/>
      <c r="G182" s="400">
        <f>E182*F182</f>
        <v>0</v>
      </c>
      <c r="H182" s="401"/>
    </row>
    <row r="183" spans="1:10" s="261" customFormat="1" ht="32.25" customHeight="1" x14ac:dyDescent="0.15">
      <c r="A183" s="394" t="s">
        <v>663</v>
      </c>
      <c r="B183" s="395" t="s">
        <v>664</v>
      </c>
      <c r="C183" s="396" t="s">
        <v>665</v>
      </c>
      <c r="D183" s="397" t="s">
        <v>168</v>
      </c>
      <c r="E183" s="398">
        <v>4</v>
      </c>
      <c r="F183" s="260"/>
      <c r="G183" s="400">
        <f>E183*F183</f>
        <v>0</v>
      </c>
      <c r="H183" s="401"/>
    </row>
    <row r="184" spans="1:10" s="261" customFormat="1" ht="32.25" customHeight="1" x14ac:dyDescent="0.15">
      <c r="A184" s="394" t="s">
        <v>666</v>
      </c>
      <c r="B184" s="395" t="s">
        <v>667</v>
      </c>
      <c r="C184" s="396" t="s">
        <v>668</v>
      </c>
      <c r="D184" s="397" t="s">
        <v>168</v>
      </c>
      <c r="E184" s="398">
        <v>4</v>
      </c>
      <c r="F184" s="260"/>
      <c r="G184" s="400">
        <f>E184*F184</f>
        <v>0</v>
      </c>
      <c r="H184" s="401"/>
    </row>
    <row r="185" spans="1:10" s="261" customFormat="1" ht="32.25" customHeight="1" x14ac:dyDescent="0.15">
      <c r="A185" s="394" t="s">
        <v>669</v>
      </c>
      <c r="B185" s="395" t="s">
        <v>670</v>
      </c>
      <c r="C185" s="396" t="s">
        <v>671</v>
      </c>
      <c r="D185" s="397" t="s">
        <v>168</v>
      </c>
      <c r="E185" s="398">
        <v>10</v>
      </c>
      <c r="F185" s="260"/>
      <c r="G185" s="400">
        <f>E185*F185</f>
        <v>0</v>
      </c>
      <c r="H185" s="401"/>
    </row>
    <row r="186" spans="1:10" s="261" customFormat="1" ht="32.25" customHeight="1" x14ac:dyDescent="0.15">
      <c r="A186" s="394" t="s">
        <v>672</v>
      </c>
      <c r="B186" s="395" t="s">
        <v>357</v>
      </c>
      <c r="C186" s="396" t="s">
        <v>358</v>
      </c>
      <c r="D186" s="397" t="s">
        <v>168</v>
      </c>
      <c r="E186" s="398">
        <v>10</v>
      </c>
      <c r="F186" s="260"/>
      <c r="G186" s="400">
        <f>E186*F186</f>
        <v>0</v>
      </c>
      <c r="H186" s="401"/>
    </row>
    <row r="187" spans="1:10" s="261" customFormat="1" ht="32.25" customHeight="1" x14ac:dyDescent="0.15">
      <c r="A187" s="394" t="s">
        <v>673</v>
      </c>
      <c r="B187" s="395" t="s">
        <v>618</v>
      </c>
      <c r="C187" s="396" t="s">
        <v>619</v>
      </c>
      <c r="D187" s="397" t="s">
        <v>168</v>
      </c>
      <c r="E187" s="398">
        <v>10</v>
      </c>
      <c r="F187" s="260"/>
      <c r="G187" s="400">
        <f>E187*F187</f>
        <v>0</v>
      </c>
      <c r="H187" s="401"/>
    </row>
    <row r="188" spans="1:10" s="261" customFormat="1" ht="32.25" customHeight="1" x14ac:dyDescent="0.15">
      <c r="A188" s="394" t="s">
        <v>674</v>
      </c>
      <c r="B188" s="395" t="s">
        <v>675</v>
      </c>
      <c r="C188" s="396" t="s">
        <v>676</v>
      </c>
      <c r="D188" s="397" t="s">
        <v>168</v>
      </c>
      <c r="E188" s="398">
        <v>10</v>
      </c>
      <c r="F188" s="260"/>
      <c r="G188" s="400">
        <f>E188*F188</f>
        <v>0</v>
      </c>
      <c r="H188" s="401"/>
    </row>
    <row r="189" spans="1:10" s="261" customFormat="1" ht="32.25" customHeight="1" x14ac:dyDescent="0.15">
      <c r="A189" s="394" t="s">
        <v>677</v>
      </c>
      <c r="B189" s="395" t="s">
        <v>313</v>
      </c>
      <c r="C189" s="396" t="s">
        <v>314</v>
      </c>
      <c r="D189" s="397" t="s">
        <v>168</v>
      </c>
      <c r="E189" s="398">
        <v>10</v>
      </c>
      <c r="F189" s="260"/>
      <c r="G189" s="400">
        <f>E189*F189</f>
        <v>0</v>
      </c>
      <c r="H189" s="401"/>
    </row>
    <row r="190" spans="1:10" s="261" customFormat="1" ht="32.25" customHeight="1" x14ac:dyDescent="0.15">
      <c r="A190" s="394" t="s">
        <v>678</v>
      </c>
      <c r="B190" s="395" t="s">
        <v>679</v>
      </c>
      <c r="C190" s="396" t="s">
        <v>680</v>
      </c>
      <c r="D190" s="397" t="s">
        <v>168</v>
      </c>
      <c r="E190" s="398">
        <v>6</v>
      </c>
      <c r="F190" s="260"/>
      <c r="G190" s="400">
        <f>E190*F190</f>
        <v>0</v>
      </c>
      <c r="H190" s="401"/>
      <c r="I190" s="402"/>
      <c r="J190" s="402"/>
    </row>
    <row r="191" spans="1:10" s="261" customFormat="1" ht="32.25" customHeight="1" x14ac:dyDescent="0.15">
      <c r="A191" s="394" t="s">
        <v>681</v>
      </c>
      <c r="B191" s="395" t="s">
        <v>682</v>
      </c>
      <c r="C191" s="396" t="s">
        <v>683</v>
      </c>
      <c r="D191" s="397" t="s">
        <v>168</v>
      </c>
      <c r="E191" s="398">
        <v>10</v>
      </c>
      <c r="F191" s="260"/>
      <c r="G191" s="400">
        <f>E191*F191</f>
        <v>0</v>
      </c>
      <c r="H191" s="401"/>
    </row>
    <row r="192" spans="1:10" s="261" customFormat="1" ht="32.25" customHeight="1" x14ac:dyDescent="0.15">
      <c r="A192" s="394" t="s">
        <v>684</v>
      </c>
      <c r="B192" s="395" t="s">
        <v>351</v>
      </c>
      <c r="C192" s="396" t="s">
        <v>352</v>
      </c>
      <c r="D192" s="397" t="s">
        <v>168</v>
      </c>
      <c r="E192" s="398">
        <v>20</v>
      </c>
      <c r="F192" s="260"/>
      <c r="G192" s="400">
        <f>E192*F192</f>
        <v>0</v>
      </c>
      <c r="H192" s="401"/>
    </row>
    <row r="193" spans="1:8" s="261" customFormat="1" ht="32.25" customHeight="1" x14ac:dyDescent="0.15">
      <c r="A193" s="394" t="s">
        <v>685</v>
      </c>
      <c r="B193" s="395" t="s">
        <v>686</v>
      </c>
      <c r="C193" s="396" t="s">
        <v>687</v>
      </c>
      <c r="D193" s="397" t="s">
        <v>168</v>
      </c>
      <c r="E193" s="398">
        <v>2</v>
      </c>
      <c r="F193" s="260"/>
      <c r="G193" s="400">
        <f>E193*F193</f>
        <v>0</v>
      </c>
      <c r="H193" s="401"/>
    </row>
    <row r="194" spans="1:8" s="261" customFormat="1" ht="32.25" customHeight="1" x14ac:dyDescent="0.15">
      <c r="A194" s="394" t="s">
        <v>688</v>
      </c>
      <c r="B194" s="395" t="s">
        <v>689</v>
      </c>
      <c r="C194" s="396" t="s">
        <v>690</v>
      </c>
      <c r="D194" s="397" t="s">
        <v>168</v>
      </c>
      <c r="E194" s="398">
        <v>20</v>
      </c>
      <c r="F194" s="260"/>
      <c r="G194" s="400">
        <f>E194*F194</f>
        <v>0</v>
      </c>
      <c r="H194" s="401"/>
    </row>
    <row r="195" spans="1:8" s="261" customFormat="1" ht="32.25" customHeight="1" x14ac:dyDescent="0.15">
      <c r="A195" s="394" t="s">
        <v>691</v>
      </c>
      <c r="B195" s="395" t="s">
        <v>692</v>
      </c>
      <c r="C195" s="396" t="s">
        <v>693</v>
      </c>
      <c r="D195" s="397" t="s">
        <v>168</v>
      </c>
      <c r="E195" s="398">
        <v>6</v>
      </c>
      <c r="F195" s="260"/>
      <c r="G195" s="400">
        <f>E195*F195</f>
        <v>0</v>
      </c>
      <c r="H195" s="401"/>
    </row>
    <row r="196" spans="1:8" s="261" customFormat="1" ht="32.25" customHeight="1" x14ac:dyDescent="0.15">
      <c r="A196" s="394" t="s">
        <v>694</v>
      </c>
      <c r="B196" s="395" t="s">
        <v>695</v>
      </c>
      <c r="C196" s="396" t="s">
        <v>696</v>
      </c>
      <c r="D196" s="397" t="s">
        <v>168</v>
      </c>
      <c r="E196" s="398">
        <v>1</v>
      </c>
      <c r="F196" s="260"/>
      <c r="G196" s="400">
        <f>E196*F196</f>
        <v>0</v>
      </c>
      <c r="H196" s="401"/>
    </row>
    <row r="197" spans="1:8" s="261" customFormat="1" ht="32.25" customHeight="1" x14ac:dyDescent="0.15">
      <c r="A197" s="394" t="s">
        <v>697</v>
      </c>
      <c r="B197" s="395" t="s">
        <v>698</v>
      </c>
      <c r="C197" s="396" t="s">
        <v>699</v>
      </c>
      <c r="D197" s="397" t="s">
        <v>168</v>
      </c>
      <c r="E197" s="398">
        <v>1</v>
      </c>
      <c r="F197" s="260"/>
      <c r="G197" s="400">
        <f>E197*F197</f>
        <v>0</v>
      </c>
      <c r="H197" s="401"/>
    </row>
    <row r="198" spans="1:8" s="261" customFormat="1" ht="32.25" customHeight="1" x14ac:dyDescent="0.15">
      <c r="A198" s="394" t="s">
        <v>700</v>
      </c>
      <c r="B198" s="395" t="s">
        <v>701</v>
      </c>
      <c r="C198" s="396" t="s">
        <v>702</v>
      </c>
      <c r="D198" s="397" t="s">
        <v>168</v>
      </c>
      <c r="E198" s="398">
        <v>1</v>
      </c>
      <c r="F198" s="260"/>
      <c r="G198" s="400">
        <f>E198*F198</f>
        <v>0</v>
      </c>
      <c r="H198" s="401"/>
    </row>
    <row r="199" spans="1:8" s="261" customFormat="1" ht="32.25" customHeight="1" x14ac:dyDescent="0.15">
      <c r="A199" s="394" t="s">
        <v>703</v>
      </c>
      <c r="B199" s="395" t="s">
        <v>704</v>
      </c>
      <c r="C199" s="396" t="s">
        <v>705</v>
      </c>
      <c r="D199" s="397" t="s">
        <v>168</v>
      </c>
      <c r="E199" s="398">
        <v>10</v>
      </c>
      <c r="F199" s="260"/>
      <c r="G199" s="400">
        <f>E199*F199</f>
        <v>0</v>
      </c>
      <c r="H199" s="401"/>
    </row>
    <row r="200" spans="1:8" s="261" customFormat="1" ht="32.25" customHeight="1" x14ac:dyDescent="0.15">
      <c r="A200" s="394" t="s">
        <v>706</v>
      </c>
      <c r="B200" s="395" t="s">
        <v>707</v>
      </c>
      <c r="C200" s="396" t="s">
        <v>708</v>
      </c>
      <c r="D200" s="397" t="s">
        <v>168</v>
      </c>
      <c r="E200" s="398">
        <v>10</v>
      </c>
      <c r="F200" s="260"/>
      <c r="G200" s="400">
        <f>E200*F200</f>
        <v>0</v>
      </c>
      <c r="H200" s="401"/>
    </row>
    <row r="201" spans="1:8" s="261" customFormat="1" ht="32.25" customHeight="1" x14ac:dyDescent="0.15">
      <c r="A201" s="394" t="s">
        <v>709</v>
      </c>
      <c r="B201" s="395" t="s">
        <v>710</v>
      </c>
      <c r="C201" s="396" t="s">
        <v>711</v>
      </c>
      <c r="D201" s="397" t="s">
        <v>168</v>
      </c>
      <c r="E201" s="398">
        <v>1</v>
      </c>
      <c r="F201" s="260"/>
      <c r="G201" s="400">
        <f>E201*F201</f>
        <v>0</v>
      </c>
      <c r="H201" s="401"/>
    </row>
    <row r="202" spans="1:8" s="261" customFormat="1" ht="32.25" customHeight="1" x14ac:dyDescent="0.15">
      <c r="A202" s="394" t="s">
        <v>712</v>
      </c>
      <c r="B202" s="395" t="s">
        <v>713</v>
      </c>
      <c r="C202" s="396" t="s">
        <v>714</v>
      </c>
      <c r="D202" s="397" t="s">
        <v>168</v>
      </c>
      <c r="E202" s="398">
        <v>2</v>
      </c>
      <c r="F202" s="260"/>
      <c r="G202" s="400">
        <f>E202*F202</f>
        <v>0</v>
      </c>
      <c r="H202" s="401"/>
    </row>
    <row r="203" spans="1:8" s="261" customFormat="1" ht="32.25" customHeight="1" x14ac:dyDescent="0.15">
      <c r="A203" s="394" t="s">
        <v>715</v>
      </c>
      <c r="B203" s="395" t="s">
        <v>716</v>
      </c>
      <c r="C203" s="396" t="s">
        <v>717</v>
      </c>
      <c r="D203" s="397" t="s">
        <v>164</v>
      </c>
      <c r="E203" s="398">
        <v>1</v>
      </c>
      <c r="F203" s="399"/>
      <c r="G203" s="400">
        <f>SUM(G205:G212)</f>
        <v>0</v>
      </c>
      <c r="H203" s="401"/>
    </row>
    <row r="204" spans="1:8" s="261" customFormat="1" ht="32.25" customHeight="1" x14ac:dyDescent="0.15">
      <c r="A204" s="394"/>
      <c r="B204" s="395" t="s">
        <v>743</v>
      </c>
      <c r="C204" s="396"/>
      <c r="D204" s="397"/>
      <c r="E204" s="398"/>
      <c r="F204" s="399"/>
      <c r="G204" s="400"/>
      <c r="H204" s="401"/>
    </row>
    <row r="205" spans="1:8" s="261" customFormat="1" ht="32.25" customHeight="1" x14ac:dyDescent="0.15">
      <c r="A205" s="394" t="s">
        <v>718</v>
      </c>
      <c r="B205" s="395" t="s">
        <v>719</v>
      </c>
      <c r="C205" s="396" t="s">
        <v>717</v>
      </c>
      <c r="D205" s="397" t="s">
        <v>168</v>
      </c>
      <c r="E205" s="398">
        <v>88</v>
      </c>
      <c r="F205" s="260"/>
      <c r="G205" s="400">
        <f>E205*F205</f>
        <v>0</v>
      </c>
      <c r="H205" s="401"/>
    </row>
    <row r="206" spans="1:8" s="261" customFormat="1" ht="32.25" customHeight="1" x14ac:dyDescent="0.15">
      <c r="A206" s="394" t="s">
        <v>720</v>
      </c>
      <c r="B206" s="395" t="s">
        <v>721</v>
      </c>
      <c r="C206" s="396" t="s">
        <v>717</v>
      </c>
      <c r="D206" s="397" t="s">
        <v>168</v>
      </c>
      <c r="E206" s="398">
        <v>4</v>
      </c>
      <c r="F206" s="260"/>
      <c r="G206" s="400">
        <f>E206*F206</f>
        <v>0</v>
      </c>
      <c r="H206" s="401"/>
    </row>
    <row r="207" spans="1:8" s="261" customFormat="1" ht="32.25" customHeight="1" x14ac:dyDescent="0.15">
      <c r="A207" s="394" t="s">
        <v>722</v>
      </c>
      <c r="B207" s="395" t="s">
        <v>723</v>
      </c>
      <c r="C207" s="396" t="s">
        <v>717</v>
      </c>
      <c r="D207" s="397" t="s">
        <v>168</v>
      </c>
      <c r="E207" s="398">
        <v>1</v>
      </c>
      <c r="F207" s="260"/>
      <c r="G207" s="400">
        <f>E207*F207</f>
        <v>0</v>
      </c>
      <c r="H207" s="401"/>
    </row>
    <row r="208" spans="1:8" s="261" customFormat="1" ht="32.25" customHeight="1" x14ac:dyDescent="0.15">
      <c r="A208" s="394" t="s">
        <v>724</v>
      </c>
      <c r="B208" s="395" t="s">
        <v>725</v>
      </c>
      <c r="C208" s="396" t="s">
        <v>717</v>
      </c>
      <c r="D208" s="397" t="s">
        <v>168</v>
      </c>
      <c r="E208" s="398">
        <v>1</v>
      </c>
      <c r="F208" s="260"/>
      <c r="G208" s="400">
        <f>E208*F208</f>
        <v>0</v>
      </c>
      <c r="H208" s="401"/>
    </row>
    <row r="209" spans="1:8" s="261" customFormat="1" ht="32.25" customHeight="1" x14ac:dyDescent="0.15">
      <c r="A209" s="394" t="s">
        <v>726</v>
      </c>
      <c r="B209" s="395" t="s">
        <v>727</v>
      </c>
      <c r="C209" s="396" t="s">
        <v>717</v>
      </c>
      <c r="D209" s="397" t="s">
        <v>168</v>
      </c>
      <c r="E209" s="398">
        <v>1</v>
      </c>
      <c r="F209" s="260"/>
      <c r="G209" s="400">
        <f>E209*F209</f>
        <v>0</v>
      </c>
      <c r="H209" s="401"/>
    </row>
    <row r="210" spans="1:8" s="261" customFormat="1" ht="32.25" customHeight="1" x14ac:dyDescent="0.15">
      <c r="A210" s="394" t="s">
        <v>728</v>
      </c>
      <c r="B210" s="395" t="s">
        <v>729</v>
      </c>
      <c r="C210" s="396" t="s">
        <v>717</v>
      </c>
      <c r="D210" s="397" t="s">
        <v>168</v>
      </c>
      <c r="E210" s="398">
        <v>1</v>
      </c>
      <c r="F210" s="260"/>
      <c r="G210" s="400">
        <f>E210*F210</f>
        <v>0</v>
      </c>
      <c r="H210" s="401"/>
    </row>
    <row r="211" spans="1:8" s="261" customFormat="1" ht="32.25" customHeight="1" x14ac:dyDescent="0.15">
      <c r="A211" s="394" t="s">
        <v>730</v>
      </c>
      <c r="B211" s="395" t="s">
        <v>731</v>
      </c>
      <c r="C211" s="396" t="s">
        <v>717</v>
      </c>
      <c r="D211" s="397" t="s">
        <v>168</v>
      </c>
      <c r="E211" s="398">
        <v>1</v>
      </c>
      <c r="F211" s="260"/>
      <c r="G211" s="400">
        <f>E211*F211</f>
        <v>0</v>
      </c>
      <c r="H211" s="401"/>
    </row>
    <row r="212" spans="1:8" s="261" customFormat="1" ht="32.25" customHeight="1" x14ac:dyDescent="0.15">
      <c r="A212" s="394" t="s">
        <v>732</v>
      </c>
      <c r="B212" s="395" t="s">
        <v>729</v>
      </c>
      <c r="C212" s="396" t="s">
        <v>717</v>
      </c>
      <c r="D212" s="397" t="s">
        <v>168</v>
      </c>
      <c r="E212" s="398">
        <v>1</v>
      </c>
      <c r="F212" s="260"/>
      <c r="G212" s="400">
        <f>E212*F212</f>
        <v>0</v>
      </c>
      <c r="H212" s="401"/>
    </row>
    <row r="213" spans="1:8" s="261" customFormat="1" ht="32.25" customHeight="1" x14ac:dyDescent="0.15">
      <c r="A213" s="394" t="s">
        <v>733</v>
      </c>
      <c r="B213" s="395" t="s">
        <v>734</v>
      </c>
      <c r="C213" s="396" t="s">
        <v>735</v>
      </c>
      <c r="D213" s="397" t="s">
        <v>164</v>
      </c>
      <c r="E213" s="398">
        <v>1</v>
      </c>
      <c r="F213" s="399"/>
      <c r="G213" s="400">
        <f>SUM(G215:G221)</f>
        <v>0</v>
      </c>
      <c r="H213" s="401"/>
    </row>
    <row r="214" spans="1:8" s="261" customFormat="1" ht="32.25" customHeight="1" x14ac:dyDescent="0.15">
      <c r="A214" s="394"/>
      <c r="B214" s="395" t="s">
        <v>743</v>
      </c>
      <c r="C214" s="396"/>
      <c r="D214" s="397"/>
      <c r="E214" s="398"/>
      <c r="F214" s="399"/>
      <c r="G214" s="400"/>
      <c r="H214" s="401"/>
    </row>
    <row r="215" spans="1:8" s="261" customFormat="1" ht="32.25" customHeight="1" x14ac:dyDescent="0.15">
      <c r="A215" s="394" t="s">
        <v>736</v>
      </c>
      <c r="B215" s="395" t="s">
        <v>719</v>
      </c>
      <c r="C215" s="396" t="s">
        <v>735</v>
      </c>
      <c r="D215" s="397" t="s">
        <v>168</v>
      </c>
      <c r="E215" s="398">
        <v>156</v>
      </c>
      <c r="F215" s="260"/>
      <c r="G215" s="400">
        <f>E215*F215</f>
        <v>0</v>
      </c>
      <c r="H215" s="401"/>
    </row>
    <row r="216" spans="1:8" s="261" customFormat="1" ht="32.25" customHeight="1" x14ac:dyDescent="0.15">
      <c r="A216" s="394" t="s">
        <v>737</v>
      </c>
      <c r="B216" s="395" t="s">
        <v>723</v>
      </c>
      <c r="C216" s="396" t="s">
        <v>735</v>
      </c>
      <c r="D216" s="397" t="s">
        <v>168</v>
      </c>
      <c r="E216" s="398">
        <v>1</v>
      </c>
      <c r="F216" s="260"/>
      <c r="G216" s="400">
        <f>E216*F216</f>
        <v>0</v>
      </c>
      <c r="H216" s="401"/>
    </row>
    <row r="217" spans="1:8" s="261" customFormat="1" ht="32.25" customHeight="1" x14ac:dyDescent="0.15">
      <c r="A217" s="394" t="s">
        <v>738</v>
      </c>
      <c r="B217" s="395" t="s">
        <v>725</v>
      </c>
      <c r="C217" s="396" t="s">
        <v>735</v>
      </c>
      <c r="D217" s="397" t="s">
        <v>168</v>
      </c>
      <c r="E217" s="398">
        <v>1</v>
      </c>
      <c r="F217" s="260"/>
      <c r="G217" s="400">
        <f>E217*F217</f>
        <v>0</v>
      </c>
      <c r="H217" s="401"/>
    </row>
    <row r="218" spans="1:8" s="261" customFormat="1" ht="32.25" customHeight="1" x14ac:dyDescent="0.15">
      <c r="A218" s="394" t="s">
        <v>739</v>
      </c>
      <c r="B218" s="395" t="s">
        <v>727</v>
      </c>
      <c r="C218" s="396" t="s">
        <v>735</v>
      </c>
      <c r="D218" s="397" t="s">
        <v>168</v>
      </c>
      <c r="E218" s="398">
        <v>2</v>
      </c>
      <c r="F218" s="260"/>
      <c r="G218" s="400">
        <f>E218*F218</f>
        <v>0</v>
      </c>
      <c r="H218" s="401"/>
    </row>
    <row r="219" spans="1:8" s="261" customFormat="1" ht="32.25" customHeight="1" x14ac:dyDescent="0.15">
      <c r="A219" s="394" t="s">
        <v>740</v>
      </c>
      <c r="B219" s="395" t="s">
        <v>729</v>
      </c>
      <c r="C219" s="396" t="s">
        <v>735</v>
      </c>
      <c r="D219" s="397" t="s">
        <v>168</v>
      </c>
      <c r="E219" s="398">
        <v>1</v>
      </c>
      <c r="F219" s="260"/>
      <c r="G219" s="400">
        <f>E219*F219</f>
        <v>0</v>
      </c>
      <c r="H219" s="401"/>
    </row>
    <row r="220" spans="1:8" s="261" customFormat="1" ht="32.25" customHeight="1" x14ac:dyDescent="0.15">
      <c r="A220" s="394" t="s">
        <v>741</v>
      </c>
      <c r="B220" s="395" t="s">
        <v>731</v>
      </c>
      <c r="C220" s="396" t="s">
        <v>735</v>
      </c>
      <c r="D220" s="397" t="s">
        <v>168</v>
      </c>
      <c r="E220" s="398">
        <v>1</v>
      </c>
      <c r="F220" s="260"/>
      <c r="G220" s="400">
        <f>E220*F220</f>
        <v>0</v>
      </c>
      <c r="H220" s="401"/>
    </row>
    <row r="221" spans="1:8" s="261" customFormat="1" ht="32.25" customHeight="1" x14ac:dyDescent="0.15">
      <c r="A221" s="394" t="s">
        <v>742</v>
      </c>
      <c r="B221" s="395" t="s">
        <v>729</v>
      </c>
      <c r="C221" s="396" t="s">
        <v>735</v>
      </c>
      <c r="D221" s="397" t="s">
        <v>168</v>
      </c>
      <c r="E221" s="398">
        <v>1</v>
      </c>
      <c r="F221" s="260"/>
      <c r="G221" s="400">
        <f>E221*F221</f>
        <v>0</v>
      </c>
      <c r="H221" s="401"/>
    </row>
    <row r="222" spans="1:8" s="261" customFormat="1" ht="30" customHeight="1" thickBot="1" x14ac:dyDescent="0.2">
      <c r="A222" s="403" t="s">
        <v>157</v>
      </c>
      <c r="B222" s="404"/>
      <c r="C222" s="404"/>
      <c r="D222" s="404"/>
      <c r="E222" s="404"/>
      <c r="F222" s="405"/>
      <c r="G222" s="406">
        <f>G4+G203+G213</f>
        <v>0</v>
      </c>
      <c r="H222" s="407"/>
    </row>
    <row r="223" spans="1:8" x14ac:dyDescent="0.15">
      <c r="B223" s="384" t="s">
        <v>158</v>
      </c>
    </row>
  </sheetData>
  <mergeCells count="2">
    <mergeCell ref="B2:H2"/>
    <mergeCell ref="A222:F222"/>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49" t="s">
        <v>84</v>
      </c>
      <c r="C1" s="349"/>
      <c r="D1" s="349"/>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50" t="s">
        <v>83</v>
      </c>
      <c r="F4" s="350"/>
      <c r="G4" s="350"/>
      <c r="H4" s="350"/>
      <c r="I4" s="350"/>
      <c r="J4" s="350"/>
      <c r="K4" s="350"/>
      <c r="L4" s="350"/>
      <c r="M4" s="350"/>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53"/>
      <c r="E6" s="353"/>
      <c r="F6" s="353"/>
      <c r="G6" s="353"/>
      <c r="H6" s="353"/>
      <c r="I6" s="353"/>
      <c r="J6" s="353"/>
      <c r="K6" s="353"/>
      <c r="L6" s="353"/>
      <c r="M6" s="30" t="s">
        <v>81</v>
      </c>
      <c r="N6" s="29"/>
      <c r="O6" s="18"/>
      <c r="P6" s="25"/>
    </row>
    <row r="7" spans="2:16" s="11" customFormat="1" ht="42" customHeight="1" x14ac:dyDescent="0.15">
      <c r="B7" s="22"/>
      <c r="C7" s="27" t="s">
        <v>80</v>
      </c>
      <c r="D7" s="27"/>
      <c r="E7" s="351"/>
      <c r="F7" s="351"/>
      <c r="G7" s="351"/>
      <c r="H7" s="351"/>
      <c r="I7" s="351"/>
      <c r="J7" s="351"/>
      <c r="K7" s="351"/>
      <c r="L7" s="351"/>
      <c r="M7" s="351"/>
      <c r="N7" s="351"/>
      <c r="P7" s="23"/>
    </row>
    <row r="8" spans="2:16" s="11" customFormat="1" ht="30" customHeight="1" x14ac:dyDescent="0.15">
      <c r="B8" s="22" t="s">
        <v>79</v>
      </c>
      <c r="C8" s="27" t="s">
        <v>69</v>
      </c>
      <c r="D8" s="26"/>
      <c r="E8" s="351"/>
      <c r="F8" s="351"/>
      <c r="G8" s="351"/>
      <c r="H8" s="351"/>
      <c r="I8" s="351"/>
      <c r="J8" s="351"/>
      <c r="K8" s="351"/>
      <c r="L8" s="351"/>
      <c r="M8" s="351"/>
      <c r="N8" s="351"/>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47" t="s">
        <v>76</v>
      </c>
      <c r="E11" s="348"/>
      <c r="F11" s="348"/>
      <c r="G11" s="348"/>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52" t="s">
        <v>75</v>
      </c>
      <c r="H13" s="352"/>
      <c r="I13" s="17"/>
      <c r="J13" s="347" t="s">
        <v>74</v>
      </c>
      <c r="K13" s="347"/>
      <c r="L13" s="347"/>
      <c r="M13" s="347"/>
      <c r="N13" s="347"/>
      <c r="O13" s="347"/>
      <c r="P13" s="24"/>
    </row>
    <row r="14" spans="2:16" s="11" customFormat="1" ht="24.75" customHeight="1" x14ac:dyDescent="0.15">
      <c r="B14" s="22"/>
      <c r="J14" s="17"/>
      <c r="K14" s="17"/>
      <c r="L14" s="17"/>
      <c r="M14" s="17"/>
      <c r="N14" s="17"/>
      <c r="O14" s="17"/>
      <c r="P14" s="23"/>
    </row>
    <row r="15" spans="2:16" s="11" customFormat="1" ht="24.75" customHeight="1" x14ac:dyDescent="0.15">
      <c r="B15" s="22"/>
      <c r="G15" s="347" t="s">
        <v>57</v>
      </c>
      <c r="H15" s="347"/>
      <c r="I15" s="347"/>
      <c r="J15" s="347" t="s">
        <v>73</v>
      </c>
      <c r="K15" s="347"/>
      <c r="L15" s="347"/>
      <c r="M15" s="347"/>
      <c r="N15" s="347"/>
      <c r="O15" s="347"/>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47" t="s">
        <v>71</v>
      </c>
      <c r="K17" s="347"/>
      <c r="L17" s="347"/>
      <c r="M17" s="347"/>
      <c r="N17" s="347"/>
      <c r="O17" s="347"/>
      <c r="P17" s="23"/>
    </row>
    <row r="18" spans="2:19" s="11" customFormat="1" ht="24.75" customHeight="1" x14ac:dyDescent="0.15">
      <c r="B18" s="22"/>
      <c r="P18" s="23"/>
    </row>
    <row r="19" spans="2:19" s="11" customFormat="1" ht="30" customHeight="1" x14ac:dyDescent="0.15">
      <c r="B19" s="22" t="s">
        <v>68</v>
      </c>
      <c r="C19" s="342" t="s">
        <v>70</v>
      </c>
      <c r="D19" s="343"/>
      <c r="E19" s="343"/>
      <c r="F19" s="343"/>
      <c r="G19" s="343"/>
      <c r="H19" s="343"/>
      <c r="I19" s="343"/>
      <c r="P19" s="20"/>
    </row>
    <row r="20" spans="2:19" s="11" customFormat="1" ht="30" customHeight="1" x14ac:dyDescent="0.15">
      <c r="B20" s="14"/>
      <c r="G20" s="21"/>
      <c r="H20" s="21"/>
      <c r="I20" s="21"/>
      <c r="P20" s="20"/>
    </row>
    <row r="21" spans="2:19" s="11" customFormat="1" ht="30" customHeight="1" x14ac:dyDescent="0.15">
      <c r="B21" s="14" t="s">
        <v>68</v>
      </c>
      <c r="G21" s="18"/>
      <c r="H21" s="344" t="s">
        <v>52</v>
      </c>
      <c r="I21" s="344"/>
      <c r="J21" s="344"/>
      <c r="K21" s="344"/>
      <c r="L21" s="344"/>
      <c r="M21" s="344"/>
      <c r="N21" s="344"/>
      <c r="O21" s="344"/>
      <c r="P21" s="345"/>
      <c r="S21" s="11" t="s">
        <v>69</v>
      </c>
    </row>
    <row r="22" spans="2:19" s="11" customFormat="1" ht="30" customHeight="1" x14ac:dyDescent="0.15">
      <c r="B22" s="14"/>
      <c r="H22" s="344" t="s">
        <v>51</v>
      </c>
      <c r="I22" s="344"/>
      <c r="J22" s="344"/>
      <c r="K22" s="344"/>
      <c r="L22" s="344"/>
      <c r="M22" s="344"/>
      <c r="N22" s="344"/>
      <c r="O22" s="344"/>
      <c r="P22" s="19"/>
    </row>
    <row r="23" spans="2:19" s="11" customFormat="1" ht="30" customHeight="1" x14ac:dyDescent="0.15">
      <c r="B23" s="14" t="s">
        <v>68</v>
      </c>
      <c r="C23" s="17"/>
      <c r="D23" s="17"/>
      <c r="E23" s="17"/>
      <c r="F23" s="17"/>
      <c r="G23" s="17"/>
      <c r="H23" s="346" t="s">
        <v>50</v>
      </c>
      <c r="I23" s="346"/>
      <c r="J23" s="346"/>
      <c r="K23" s="346"/>
      <c r="L23" s="346"/>
      <c r="M23" s="346"/>
      <c r="N23" s="346"/>
      <c r="O23" s="346"/>
      <c r="P23" s="15"/>
    </row>
    <row r="24" spans="2:19" s="11" customFormat="1" ht="30" customHeight="1" x14ac:dyDescent="0.15">
      <c r="B24" s="16" t="s">
        <v>68</v>
      </c>
      <c r="C24" s="18"/>
      <c r="D24" s="18"/>
      <c r="E24" s="18"/>
      <c r="F24" s="18"/>
      <c r="G24" s="18"/>
      <c r="H24" s="341" t="s">
        <v>49</v>
      </c>
      <c r="I24" s="341"/>
      <c r="J24" s="341"/>
      <c r="K24" s="341"/>
      <c r="L24" s="341"/>
      <c r="M24" s="341"/>
      <c r="N24" s="341"/>
      <c r="O24" s="341"/>
      <c r="P24" s="15"/>
    </row>
    <row r="25" spans="2:19" s="11" customFormat="1" ht="30" customHeight="1" x14ac:dyDescent="0.15">
      <c r="B25" s="16"/>
      <c r="C25" s="17"/>
      <c r="D25" s="17"/>
      <c r="E25" s="17"/>
      <c r="F25" s="17"/>
      <c r="G25" s="17"/>
      <c r="H25" s="341" t="s">
        <v>48</v>
      </c>
      <c r="I25" s="341"/>
      <c r="J25" s="341"/>
      <c r="K25" s="341"/>
      <c r="L25" s="341"/>
      <c r="M25" s="341"/>
      <c r="N25" s="341"/>
      <c r="O25" s="341"/>
      <c r="P25" s="15"/>
    </row>
    <row r="26" spans="2:19" s="11" customFormat="1" ht="26.25" customHeight="1" x14ac:dyDescent="0.15">
      <c r="B26" s="16" t="s">
        <v>68</v>
      </c>
      <c r="C26" s="11" t="s">
        <v>68</v>
      </c>
      <c r="H26" s="341" t="s">
        <v>47</v>
      </c>
      <c r="I26" s="341"/>
      <c r="J26" s="341"/>
      <c r="K26" s="341"/>
      <c r="L26" s="341"/>
      <c r="M26" s="341"/>
      <c r="N26" s="341"/>
      <c r="O26" s="341"/>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24" t="s">
        <v>94</v>
      </c>
      <c r="C1" s="324"/>
      <c r="D1" s="324"/>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25" t="s">
        <v>83</v>
      </c>
      <c r="F4" s="325"/>
      <c r="G4" s="325"/>
      <c r="H4" s="325"/>
      <c r="I4" s="325"/>
      <c r="J4" s="325"/>
      <c r="K4" s="325"/>
      <c r="L4" s="325"/>
      <c r="M4" s="325"/>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6" t="str">
        <f>'電子入札参加　確認書（様式１）'!C6</f>
        <v>バルブ（ハイキほか２１１点買入（船技）</v>
      </c>
      <c r="F8" s="356"/>
      <c r="G8" s="356"/>
      <c r="H8" s="356"/>
      <c r="I8" s="356"/>
      <c r="J8" s="356"/>
      <c r="K8" s="356"/>
      <c r="L8" s="356"/>
      <c r="M8" s="356"/>
      <c r="N8" s="356"/>
      <c r="P8" s="166"/>
    </row>
    <row r="9" spans="2:16" s="165" customFormat="1" ht="30" customHeight="1" x14ac:dyDescent="0.15">
      <c r="B9" s="163" t="s">
        <v>79</v>
      </c>
      <c r="C9" s="164" t="s">
        <v>69</v>
      </c>
      <c r="D9" s="167"/>
      <c r="E9" s="326"/>
      <c r="F9" s="326"/>
      <c r="G9" s="326"/>
      <c r="H9" s="326"/>
      <c r="I9" s="326"/>
      <c r="J9" s="326"/>
      <c r="K9" s="326"/>
      <c r="L9" s="326"/>
      <c r="M9" s="326"/>
      <c r="N9" s="326"/>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30" t="s">
        <v>75</v>
      </c>
      <c r="H14" s="330"/>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30" t="s">
        <v>57</v>
      </c>
      <c r="H16" s="330"/>
      <c r="I16" s="330"/>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30" t="s">
        <v>72</v>
      </c>
      <c r="H18" s="330"/>
      <c r="I18" s="330"/>
      <c r="J18" s="330"/>
      <c r="K18" s="58"/>
      <c r="L18" s="51"/>
      <c r="M18" s="51"/>
      <c r="N18" s="51"/>
      <c r="O18" s="51"/>
      <c r="P18" s="63"/>
    </row>
    <row r="19" spans="2:16" s="165" customFormat="1" ht="24" customHeight="1" x14ac:dyDescent="0.15">
      <c r="B19" s="163"/>
      <c r="P19" s="166"/>
    </row>
    <row r="20" spans="2:16" s="165" customFormat="1" ht="30" customHeight="1" x14ac:dyDescent="0.15">
      <c r="B20" s="163" t="s">
        <v>68</v>
      </c>
      <c r="C20" s="336" t="s">
        <v>70</v>
      </c>
      <c r="D20" s="337"/>
      <c r="E20" s="337"/>
      <c r="F20" s="337"/>
      <c r="G20" s="337"/>
      <c r="H20" s="337"/>
      <c r="I20" s="337"/>
      <c r="P20" s="169"/>
    </row>
    <row r="21" spans="2:16" s="165" customFormat="1" ht="30" customHeight="1" x14ac:dyDescent="0.15">
      <c r="B21" s="170"/>
      <c r="G21" s="171"/>
      <c r="H21" s="171"/>
      <c r="I21" s="171"/>
      <c r="P21" s="169"/>
    </row>
    <row r="22" spans="2:16" s="165" customFormat="1" ht="30" customHeight="1" x14ac:dyDescent="0.15">
      <c r="B22" s="170" t="s">
        <v>68</v>
      </c>
      <c r="G22" s="161"/>
      <c r="H22" s="354" t="s">
        <v>52</v>
      </c>
      <c r="I22" s="354"/>
      <c r="J22" s="354"/>
      <c r="K22" s="354"/>
      <c r="L22" s="354"/>
      <c r="M22" s="354"/>
      <c r="N22" s="354"/>
      <c r="O22" s="354"/>
      <c r="P22" s="355"/>
    </row>
    <row r="23" spans="2:16" s="165" customFormat="1" ht="30" customHeight="1" x14ac:dyDescent="0.15">
      <c r="B23" s="170"/>
      <c r="H23" s="354" t="s">
        <v>51</v>
      </c>
      <c r="I23" s="354"/>
      <c r="J23" s="354"/>
      <c r="K23" s="354"/>
      <c r="L23" s="354"/>
      <c r="M23" s="354"/>
      <c r="N23" s="354"/>
      <c r="O23" s="354"/>
      <c r="P23" s="172"/>
    </row>
    <row r="24" spans="2:16" s="165" customFormat="1" ht="30" customHeight="1" x14ac:dyDescent="0.15">
      <c r="B24" s="170" t="s">
        <v>68</v>
      </c>
      <c r="C24" s="168"/>
      <c r="D24" s="168"/>
      <c r="E24" s="168"/>
      <c r="F24" s="168"/>
      <c r="G24" s="168"/>
      <c r="H24" s="340" t="s">
        <v>50</v>
      </c>
      <c r="I24" s="340"/>
      <c r="J24" s="340"/>
      <c r="K24" s="340"/>
      <c r="L24" s="340"/>
      <c r="M24" s="340"/>
      <c r="N24" s="340"/>
      <c r="O24" s="340"/>
      <c r="P24" s="173"/>
    </row>
    <row r="25" spans="2:16" s="165" customFormat="1" ht="30" customHeight="1" x14ac:dyDescent="0.15">
      <c r="B25" s="174" t="s">
        <v>68</v>
      </c>
      <c r="C25" s="161"/>
      <c r="D25" s="161"/>
      <c r="E25" s="161"/>
      <c r="F25" s="161"/>
      <c r="G25" s="161"/>
      <c r="H25" s="335" t="s">
        <v>49</v>
      </c>
      <c r="I25" s="335"/>
      <c r="J25" s="335"/>
      <c r="K25" s="335"/>
      <c r="L25" s="335"/>
      <c r="M25" s="335"/>
      <c r="N25" s="335"/>
      <c r="O25" s="335"/>
      <c r="P25" s="173"/>
    </row>
    <row r="26" spans="2:16" s="165" customFormat="1" ht="30" customHeight="1" x14ac:dyDescent="0.15">
      <c r="B26" s="174"/>
      <c r="C26" s="168"/>
      <c r="D26" s="168"/>
      <c r="E26" s="168"/>
      <c r="F26" s="168"/>
      <c r="G26" s="168"/>
      <c r="H26" s="335" t="s">
        <v>48</v>
      </c>
      <c r="I26" s="335"/>
      <c r="J26" s="335"/>
      <c r="K26" s="335"/>
      <c r="L26" s="335"/>
      <c r="M26" s="335"/>
      <c r="N26" s="335"/>
      <c r="O26" s="335"/>
      <c r="P26" s="173"/>
    </row>
    <row r="27" spans="2:16" s="165" customFormat="1" ht="26.25" customHeight="1" x14ac:dyDescent="0.15">
      <c r="B27" s="174" t="s">
        <v>68</v>
      </c>
      <c r="C27" s="165" t="s">
        <v>68</v>
      </c>
      <c r="H27" s="335" t="s">
        <v>47</v>
      </c>
      <c r="I27" s="335"/>
      <c r="J27" s="335"/>
      <c r="K27" s="335"/>
      <c r="L27" s="335"/>
      <c r="M27" s="335"/>
      <c r="N27" s="335"/>
      <c r="O27" s="335"/>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59" t="s">
        <v>94</v>
      </c>
      <c r="C1" s="359"/>
      <c r="D1" s="359"/>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60" t="s">
        <v>83</v>
      </c>
      <c r="F4" s="360"/>
      <c r="G4" s="360"/>
      <c r="H4" s="360"/>
      <c r="I4" s="360"/>
      <c r="J4" s="360"/>
      <c r="K4" s="360"/>
      <c r="L4" s="360"/>
      <c r="M4" s="360"/>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53"/>
      <c r="E6" s="353"/>
      <c r="F6" s="353"/>
      <c r="G6" s="353"/>
      <c r="H6" s="353"/>
      <c r="I6" s="353"/>
      <c r="J6" s="353"/>
      <c r="K6" s="353"/>
      <c r="L6" s="353"/>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6"/>
      <c r="F8" s="356"/>
      <c r="G8" s="356"/>
      <c r="H8" s="356"/>
      <c r="I8" s="356"/>
      <c r="J8" s="356"/>
      <c r="K8" s="356"/>
      <c r="L8" s="356"/>
      <c r="M8" s="356"/>
      <c r="N8" s="356"/>
      <c r="P8" s="63"/>
    </row>
    <row r="9" spans="2:16" s="51" customFormat="1" ht="30" customHeight="1" x14ac:dyDescent="0.15">
      <c r="B9" s="62" t="s">
        <v>79</v>
      </c>
      <c r="C9" s="66" t="s">
        <v>69</v>
      </c>
      <c r="D9" s="65"/>
      <c r="E9" s="361"/>
      <c r="F9" s="361"/>
      <c r="G9" s="361"/>
      <c r="H9" s="361"/>
      <c r="I9" s="361"/>
      <c r="J9" s="361"/>
      <c r="K9" s="361"/>
      <c r="L9" s="361"/>
      <c r="M9" s="361"/>
      <c r="N9" s="361"/>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30" t="s">
        <v>75</v>
      </c>
      <c r="H14" s="330"/>
      <c r="I14" s="57"/>
      <c r="J14" s="330" t="s">
        <v>74</v>
      </c>
      <c r="K14" s="330"/>
      <c r="L14" s="330"/>
      <c r="M14" s="330"/>
      <c r="N14" s="330"/>
      <c r="O14" s="330"/>
      <c r="P14" s="81"/>
    </row>
    <row r="15" spans="2:16" s="51" customFormat="1" ht="24" customHeight="1" x14ac:dyDescent="0.15">
      <c r="B15" s="62"/>
      <c r="J15" s="57"/>
      <c r="K15" s="57"/>
      <c r="L15" s="57"/>
      <c r="M15" s="57"/>
      <c r="N15" s="57"/>
      <c r="O15" s="57"/>
      <c r="P15" s="63"/>
    </row>
    <row r="16" spans="2:16" s="51" customFormat="1" ht="24" customHeight="1" x14ac:dyDescent="0.15">
      <c r="B16" s="62"/>
      <c r="G16" s="330" t="s">
        <v>57</v>
      </c>
      <c r="H16" s="330"/>
      <c r="I16" s="330"/>
      <c r="J16" s="330" t="s">
        <v>73</v>
      </c>
      <c r="K16" s="330"/>
      <c r="L16" s="330"/>
      <c r="M16" s="330"/>
      <c r="N16" s="330"/>
      <c r="O16" s="330"/>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30" t="s">
        <v>95</v>
      </c>
      <c r="K18" s="330"/>
      <c r="L18" s="330"/>
      <c r="M18" s="330"/>
      <c r="N18" s="330"/>
      <c r="O18" s="330"/>
      <c r="P18" s="63"/>
    </row>
    <row r="19" spans="2:16" s="51" customFormat="1" ht="24" customHeight="1" x14ac:dyDescent="0.15">
      <c r="B19" s="62"/>
      <c r="P19" s="63"/>
    </row>
    <row r="20" spans="2:16" s="51" customFormat="1" ht="30" customHeight="1" x14ac:dyDescent="0.15">
      <c r="B20" s="62" t="s">
        <v>68</v>
      </c>
      <c r="C20" s="357" t="s">
        <v>70</v>
      </c>
      <c r="D20" s="358"/>
      <c r="E20" s="358"/>
      <c r="F20" s="358"/>
      <c r="G20" s="358"/>
      <c r="H20" s="358"/>
      <c r="I20" s="358"/>
      <c r="P20" s="60"/>
    </row>
    <row r="21" spans="2:16" s="51" customFormat="1" ht="30" customHeight="1" x14ac:dyDescent="0.15">
      <c r="B21" s="54"/>
      <c r="G21" s="61"/>
      <c r="H21" s="61"/>
      <c r="I21" s="61"/>
      <c r="P21" s="60"/>
    </row>
    <row r="22" spans="2:16" s="51" customFormat="1" ht="30" customHeight="1" x14ac:dyDescent="0.15">
      <c r="B22" s="54" t="s">
        <v>68</v>
      </c>
      <c r="G22" s="58"/>
      <c r="H22" s="338" t="s">
        <v>52</v>
      </c>
      <c r="I22" s="338"/>
      <c r="J22" s="338"/>
      <c r="K22" s="338"/>
      <c r="L22" s="338"/>
      <c r="M22" s="338"/>
      <c r="N22" s="338"/>
      <c r="O22" s="338"/>
      <c r="P22" s="339"/>
    </row>
    <row r="23" spans="2:16" s="51" customFormat="1" ht="30" customHeight="1" x14ac:dyDescent="0.15">
      <c r="B23" s="54"/>
      <c r="H23" s="338" t="s">
        <v>51</v>
      </c>
      <c r="I23" s="338"/>
      <c r="J23" s="338"/>
      <c r="K23" s="338"/>
      <c r="L23" s="338"/>
      <c r="M23" s="338"/>
      <c r="N23" s="338"/>
      <c r="O23" s="338"/>
      <c r="P23" s="59"/>
    </row>
    <row r="24" spans="2:16" s="51" customFormat="1" ht="30" customHeight="1" x14ac:dyDescent="0.15">
      <c r="B24" s="54" t="s">
        <v>68</v>
      </c>
      <c r="C24" s="57"/>
      <c r="D24" s="57"/>
      <c r="E24" s="57"/>
      <c r="F24" s="57"/>
      <c r="G24" s="57"/>
      <c r="H24" s="340" t="s">
        <v>50</v>
      </c>
      <c r="I24" s="340"/>
      <c r="J24" s="340"/>
      <c r="K24" s="340"/>
      <c r="L24" s="340"/>
      <c r="M24" s="340"/>
      <c r="N24" s="340"/>
      <c r="O24" s="340"/>
      <c r="P24" s="55"/>
    </row>
    <row r="25" spans="2:16" s="51" customFormat="1" ht="30" customHeight="1" x14ac:dyDescent="0.15">
      <c r="B25" s="56" t="s">
        <v>68</v>
      </c>
      <c r="C25" s="58"/>
      <c r="D25" s="58"/>
      <c r="E25" s="58"/>
      <c r="F25" s="58"/>
      <c r="G25" s="58"/>
      <c r="H25" s="335" t="s">
        <v>49</v>
      </c>
      <c r="I25" s="335"/>
      <c r="J25" s="335"/>
      <c r="K25" s="335"/>
      <c r="L25" s="335"/>
      <c r="M25" s="335"/>
      <c r="N25" s="335"/>
      <c r="O25" s="335"/>
      <c r="P25" s="55"/>
    </row>
    <row r="26" spans="2:16" s="51" customFormat="1" ht="30" customHeight="1" x14ac:dyDescent="0.15">
      <c r="B26" s="56"/>
      <c r="C26" s="57"/>
      <c r="D26" s="57"/>
      <c r="E26" s="57"/>
      <c r="F26" s="57"/>
      <c r="G26" s="57"/>
      <c r="H26" s="335" t="s">
        <v>48</v>
      </c>
      <c r="I26" s="335"/>
      <c r="J26" s="335"/>
      <c r="K26" s="335"/>
      <c r="L26" s="335"/>
      <c r="M26" s="335"/>
      <c r="N26" s="335"/>
      <c r="O26" s="335"/>
      <c r="P26" s="55"/>
    </row>
    <row r="27" spans="2:16" s="51" customFormat="1" ht="26.25" customHeight="1" x14ac:dyDescent="0.15">
      <c r="B27" s="56" t="s">
        <v>68</v>
      </c>
      <c r="C27" s="51" t="s">
        <v>68</v>
      </c>
      <c r="H27" s="335" t="s">
        <v>47</v>
      </c>
      <c r="I27" s="335"/>
      <c r="J27" s="335"/>
      <c r="K27" s="335"/>
      <c r="L27" s="335"/>
      <c r="M27" s="335"/>
      <c r="N27" s="335"/>
      <c r="O27" s="335"/>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A14" sqref="AA14"/>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74" t="s">
        <v>91</v>
      </c>
      <c r="B1" s="374"/>
      <c r="C1" s="374"/>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75" t="s">
        <v>90</v>
      </c>
      <c r="B4" s="362"/>
      <c r="C4" s="362"/>
      <c r="D4" s="362"/>
      <c r="E4" s="362"/>
      <c r="F4" s="362"/>
      <c r="G4" s="362"/>
      <c r="H4" s="362"/>
      <c r="I4" s="362"/>
      <c r="J4" s="362"/>
      <c r="K4" s="362"/>
      <c r="L4" s="362"/>
      <c r="M4" s="362"/>
      <c r="N4" s="362"/>
      <c r="O4" s="362"/>
      <c r="P4" s="362"/>
      <c r="Q4" s="362"/>
      <c r="R4" s="362"/>
      <c r="S4" s="37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77" t="s">
        <v>89</v>
      </c>
      <c r="C7" s="377"/>
      <c r="D7" s="373" t="str">
        <f>'電子入札参加　確認書（様式１）'!C6</f>
        <v>バルブ（ハイキほか２１１点買入（船技）</v>
      </c>
      <c r="E7" s="373"/>
      <c r="F7" s="373"/>
      <c r="G7" s="373"/>
      <c r="H7" s="373"/>
      <c r="I7" s="373"/>
      <c r="J7" s="373"/>
      <c r="K7" s="373"/>
      <c r="L7" s="373"/>
      <c r="M7" s="373"/>
      <c r="N7" s="373"/>
      <c r="O7" s="373"/>
      <c r="P7" s="373"/>
      <c r="Q7" s="373"/>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78" t="s">
        <v>88</v>
      </c>
      <c r="C9" s="378"/>
      <c r="D9" s="378"/>
      <c r="E9" s="378"/>
      <c r="F9" s="378"/>
      <c r="G9" s="378"/>
      <c r="H9" s="378"/>
      <c r="I9" s="378"/>
      <c r="J9" s="378"/>
      <c r="K9" s="378"/>
      <c r="L9" s="378"/>
      <c r="M9" s="378"/>
      <c r="N9" s="378"/>
      <c r="O9" s="378"/>
      <c r="P9" s="37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64" t="s">
        <v>87</v>
      </c>
      <c r="G13" s="364"/>
      <c r="H13" s="364"/>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64" t="s">
        <v>57</v>
      </c>
      <c r="G15" s="364"/>
      <c r="H15" s="364"/>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64" t="s">
        <v>72</v>
      </c>
      <c r="G17" s="364"/>
      <c r="H17" s="364"/>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65" t="s">
        <v>52</v>
      </c>
      <c r="K19" s="365"/>
      <c r="L19" s="365"/>
      <c r="M19" s="365"/>
      <c r="N19" s="365"/>
      <c r="O19" s="365"/>
      <c r="P19" s="365"/>
      <c r="Q19" s="366"/>
      <c r="R19" s="366"/>
      <c r="S19" s="367"/>
      <c r="AF19" s="209"/>
      <c r="AG19" s="209"/>
      <c r="AH19" s="209"/>
      <c r="AI19" s="209"/>
    </row>
    <row r="20" spans="1:35" s="193" customFormat="1" ht="30" customHeight="1" x14ac:dyDescent="0.15">
      <c r="A20" s="216"/>
      <c r="B20" s="217"/>
      <c r="C20" s="217"/>
      <c r="D20" s="217"/>
      <c r="E20" s="217"/>
      <c r="F20" s="220"/>
      <c r="J20" s="354" t="s">
        <v>51</v>
      </c>
      <c r="K20" s="354"/>
      <c r="L20" s="354"/>
      <c r="M20" s="354"/>
      <c r="N20" s="354"/>
      <c r="O20" s="354"/>
      <c r="P20" s="368"/>
      <c r="Q20" s="368"/>
      <c r="R20" s="368"/>
      <c r="S20" s="218"/>
      <c r="AF20" s="209"/>
      <c r="AG20" s="209"/>
      <c r="AH20" s="209"/>
      <c r="AI20" s="209"/>
    </row>
    <row r="21" spans="1:35" s="193" customFormat="1" ht="30" customHeight="1" x14ac:dyDescent="0.15">
      <c r="A21" s="216"/>
      <c r="B21" s="217"/>
      <c r="C21" s="217"/>
      <c r="D21" s="217"/>
      <c r="E21" s="217"/>
      <c r="F21" s="220"/>
      <c r="J21" s="369" t="s">
        <v>50</v>
      </c>
      <c r="K21" s="369"/>
      <c r="L21" s="369"/>
      <c r="M21" s="369"/>
      <c r="N21" s="369"/>
      <c r="O21" s="369"/>
      <c r="P21" s="370"/>
      <c r="Q21" s="370"/>
      <c r="R21" s="370"/>
      <c r="S21" s="218"/>
      <c r="AF21" s="209"/>
      <c r="AG21" s="209"/>
      <c r="AH21" s="209"/>
      <c r="AI21" s="209"/>
    </row>
    <row r="22" spans="1:35" ht="30" customHeight="1" x14ac:dyDescent="0.15">
      <c r="A22" s="224"/>
      <c r="F22" s="225"/>
      <c r="G22" s="187"/>
      <c r="H22" s="187"/>
      <c r="J22" s="371" t="s">
        <v>49</v>
      </c>
      <c r="K22" s="371"/>
      <c r="L22" s="371"/>
      <c r="M22" s="371"/>
      <c r="N22" s="371"/>
      <c r="O22" s="371"/>
      <c r="P22" s="372"/>
      <c r="Q22" s="372"/>
      <c r="R22" s="372"/>
      <c r="S22" s="226"/>
      <c r="U22" s="227"/>
      <c r="V22" s="227"/>
      <c r="X22" s="187"/>
      <c r="Y22" s="187"/>
      <c r="Z22" s="187"/>
    </row>
    <row r="23" spans="1:35" s="229" customFormat="1" ht="30" customHeight="1" x14ac:dyDescent="0.2">
      <c r="A23" s="228"/>
      <c r="F23" s="230"/>
      <c r="J23" s="369" t="s">
        <v>48</v>
      </c>
      <c r="K23" s="369"/>
      <c r="L23" s="369"/>
      <c r="M23" s="369"/>
      <c r="N23" s="369"/>
      <c r="O23" s="369"/>
      <c r="P23" s="369"/>
      <c r="Q23" s="369"/>
      <c r="R23" s="369"/>
      <c r="S23" s="233"/>
      <c r="U23" s="232"/>
      <c r="V23" s="232"/>
    </row>
    <row r="24" spans="1:35" s="229" customFormat="1" ht="30" customHeight="1" x14ac:dyDescent="0.2">
      <c r="A24" s="234"/>
      <c r="F24" s="232"/>
      <c r="J24" s="371" t="s">
        <v>47</v>
      </c>
      <c r="K24" s="371"/>
      <c r="L24" s="371"/>
      <c r="M24" s="371"/>
      <c r="N24" s="371"/>
      <c r="O24" s="371"/>
      <c r="P24" s="371"/>
      <c r="Q24" s="371"/>
      <c r="R24" s="371"/>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62" t="s">
        <v>86</v>
      </c>
      <c r="C26" s="362"/>
      <c r="D26" s="362"/>
      <c r="E26" s="362"/>
      <c r="F26" s="362"/>
      <c r="G26" s="362"/>
      <c r="H26" s="362"/>
      <c r="I26" s="362"/>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63"/>
      <c r="G31" s="363"/>
      <c r="H31" s="363"/>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63"/>
      <c r="G33" s="363"/>
      <c r="H33" s="363"/>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62" t="s">
        <v>97</v>
      </c>
    </row>
    <row r="3" spans="1:9" ht="24" x14ac:dyDescent="0.15">
      <c r="A3" s="379" t="s">
        <v>135</v>
      </c>
      <c r="B3" s="379"/>
      <c r="C3" s="379"/>
      <c r="D3" s="379"/>
      <c r="E3" s="379"/>
      <c r="F3" s="379"/>
      <c r="G3" s="379"/>
      <c r="H3" s="379"/>
      <c r="I3" s="379"/>
    </row>
    <row r="4" spans="1:9" ht="36" customHeight="1" x14ac:dyDescent="0.15"/>
    <row r="5" spans="1:9" ht="23.25" customHeight="1" x14ac:dyDescent="0.15">
      <c r="B5" s="380" t="str">
        <f>"｢"&amp;'電子入札参加　確認書（様式１）'!V2&amp;"｣"</f>
        <v>｢バルブ（ハイキほか２１１点買入（船技）｣</v>
      </c>
      <c r="C5" s="380"/>
      <c r="D5" s="380"/>
      <c r="E5" s="380"/>
      <c r="F5" s="380"/>
      <c r="G5" s="380"/>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62"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入札書（別紙様式１-1）</vt:lpstr>
      <vt:lpstr>内訳 </vt:lpstr>
      <vt:lpstr>（記載例）入札書（様式１-1）</vt:lpstr>
      <vt:lpstr>入札書（別紙様式1-２　単契） </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2026-05-18T07:12:31Z</cp:lastPrinted>
  <dcterms:created xsi:type="dcterms:W3CDTF">2005-01-11T06:07:52Z</dcterms:created>
  <dcterms:modified xsi:type="dcterms:W3CDTF">2026-05-18T07:33:15Z</dcterms:modified>
</cp:coreProperties>
</file>